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2-2022e\Version papel\Cuadros\"/>
    </mc:Choice>
  </mc:AlternateContent>
  <bookViews>
    <workbookView xWindow="-105" yWindow="-105" windowWidth="23250" windowHeight="12720" tabRatio="905" autoFilterDateGrouping="0"/>
  </bookViews>
  <sheets>
    <sheet name="C_V.83_1" sheetId="30" r:id="rId1"/>
    <sheet name="C_V.83_2" sheetId="32" r:id="rId2"/>
    <sheet name="C_V.83_3" sheetId="35" r:id="rId3"/>
    <sheet name="C_V.83_4" sheetId="34" r:id="rId4"/>
    <sheet name="C_V.84" sheetId="36" r:id="rId5"/>
    <sheet name="C_V.85" sheetId="39" r:id="rId6"/>
    <sheet name="C_V.86" sheetId="40" r:id="rId7"/>
    <sheet name="C_V.87" sheetId="46" r:id="rId8"/>
    <sheet name="C_V.88" sheetId="41" r:id="rId9"/>
    <sheet name="C_V.89" sheetId="42" r:id="rId10"/>
    <sheet name="C_V.90" sheetId="43" r:id="rId11"/>
    <sheet name="C_V.91" sheetId="44" r:id="rId12"/>
    <sheet name="C_V.92" sheetId="45" r:id="rId13"/>
  </sheets>
  <definedNames>
    <definedName name="_xlnm.Print_Area" localSheetId="0">'C_V.83_1'!$C$2:$W$34</definedName>
    <definedName name="_xlnm.Print_Area" localSheetId="1">'C_V.83_2'!$C$2:$W$34</definedName>
    <definedName name="_xlnm.Print_Area" localSheetId="2">'C_V.83_3'!$C$2:$W$34</definedName>
    <definedName name="_xlnm.Print_Area" localSheetId="3">'C_V.83_4'!$C$2:$W$34</definedName>
    <definedName name="_xlnm.Print_Area" localSheetId="4">'C_V.84'!$C$2:$Q$33</definedName>
    <definedName name="_xlnm.Print_Area" localSheetId="5">'C_V.85'!$C$2:$Q$33</definedName>
    <definedName name="_xlnm.Print_Area" localSheetId="6">'C_V.86'!$C$2:$Q$33</definedName>
    <definedName name="_xlnm.Print_Area" localSheetId="7">'C_V.87'!$C$2:$Q$33</definedName>
    <definedName name="_xlnm.Print_Area" localSheetId="8">'C_V.88'!$C$2:$Q$33</definedName>
    <definedName name="_xlnm.Print_Area" localSheetId="9">'C_V.89'!$C$2:$Q$35</definedName>
    <definedName name="_xlnm.Print_Area" localSheetId="10">'C_V.90'!$C$2:$Q$33</definedName>
    <definedName name="_xlnm.Print_Area" localSheetId="11">'C_V.91'!$C$2:$Q$33</definedName>
    <definedName name="_xlnm.Print_Area" localSheetId="12">'C_V.92'!$C$2:$Q$33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5" l="1"/>
  <c r="G33" i="45"/>
  <c r="M32" i="45"/>
  <c r="G32" i="45"/>
  <c r="M31" i="45"/>
  <c r="G31" i="45"/>
  <c r="M30" i="45"/>
  <c r="G30" i="45"/>
  <c r="M29" i="45"/>
  <c r="G29" i="45"/>
  <c r="M28" i="45"/>
  <c r="G28" i="45"/>
  <c r="M27" i="45"/>
  <c r="G27" i="45"/>
  <c r="M26" i="45"/>
  <c r="G26" i="45"/>
  <c r="M25" i="45"/>
  <c r="G25" i="45"/>
  <c r="M24" i="45"/>
  <c r="G24" i="45"/>
  <c r="M23" i="45"/>
  <c r="G23" i="45"/>
  <c r="M22" i="45"/>
  <c r="G22" i="45"/>
  <c r="M21" i="45"/>
  <c r="G21" i="45"/>
  <c r="M20" i="45"/>
  <c r="G20" i="45"/>
  <c r="M19" i="45"/>
  <c r="G19" i="45"/>
  <c r="M18" i="45"/>
  <c r="G18" i="45"/>
  <c r="M17" i="45"/>
  <c r="G17" i="45"/>
  <c r="M16" i="45"/>
  <c r="G16" i="45"/>
  <c r="M15" i="45"/>
  <c r="G15" i="45"/>
  <c r="M14" i="45"/>
  <c r="G14" i="45"/>
  <c r="M13" i="45"/>
  <c r="O13" i="45" s="1"/>
  <c r="G13" i="45"/>
  <c r="I13" i="45" s="1"/>
  <c r="M33" i="44"/>
  <c r="G33" i="44"/>
  <c r="M32" i="44"/>
  <c r="G32" i="44"/>
  <c r="M31" i="44"/>
  <c r="G31" i="44"/>
  <c r="M30" i="44"/>
  <c r="G30" i="44"/>
  <c r="M29" i="44"/>
  <c r="G29" i="44"/>
  <c r="M28" i="44"/>
  <c r="G28" i="44"/>
  <c r="M27" i="44"/>
  <c r="G27" i="44"/>
  <c r="M26" i="44"/>
  <c r="G26" i="44"/>
  <c r="M25" i="44"/>
  <c r="G25" i="44"/>
  <c r="M24" i="44"/>
  <c r="G24" i="44"/>
  <c r="M23" i="44"/>
  <c r="G23" i="44"/>
  <c r="M22" i="44"/>
  <c r="G22" i="44"/>
  <c r="M21" i="44"/>
  <c r="G21" i="44"/>
  <c r="M20" i="44"/>
  <c r="G20" i="44"/>
  <c r="M19" i="44"/>
  <c r="G19" i="44"/>
  <c r="M18" i="44"/>
  <c r="G18" i="44"/>
  <c r="M17" i="44"/>
  <c r="G17" i="44"/>
  <c r="M16" i="44"/>
  <c r="G16" i="44"/>
  <c r="M15" i="44"/>
  <c r="G15" i="44"/>
  <c r="M14" i="44"/>
  <c r="G14" i="44"/>
  <c r="M13" i="44"/>
  <c r="O13" i="44" s="1"/>
  <c r="G13" i="44"/>
  <c r="I13" i="44" s="1"/>
  <c r="I14" i="44" s="1"/>
  <c r="M33" i="43"/>
  <c r="G33" i="43"/>
  <c r="M32" i="43"/>
  <c r="M31" i="43"/>
  <c r="G31" i="43"/>
  <c r="M30" i="43"/>
  <c r="G30" i="43"/>
  <c r="M29" i="43"/>
  <c r="G29" i="43"/>
  <c r="M28" i="43"/>
  <c r="G28" i="43"/>
  <c r="M27" i="43"/>
  <c r="G27" i="43"/>
  <c r="M26" i="43"/>
  <c r="G26" i="43"/>
  <c r="M25" i="43"/>
  <c r="G25" i="43"/>
  <c r="M24" i="43"/>
  <c r="G24" i="43"/>
  <c r="M23" i="43"/>
  <c r="G23" i="43"/>
  <c r="M22" i="43"/>
  <c r="G22" i="43"/>
  <c r="M21" i="43"/>
  <c r="G21" i="43"/>
  <c r="M20" i="43"/>
  <c r="G20" i="43"/>
  <c r="M19" i="43"/>
  <c r="G19" i="43"/>
  <c r="M18" i="43"/>
  <c r="G18" i="43"/>
  <c r="M17" i="43"/>
  <c r="G17" i="43"/>
  <c r="M16" i="43"/>
  <c r="G16" i="43"/>
  <c r="M15" i="43"/>
  <c r="G15" i="43"/>
  <c r="M14" i="43"/>
  <c r="G14" i="43"/>
  <c r="M13" i="43"/>
  <c r="O13" i="43" s="1"/>
  <c r="O14" i="43" s="1"/>
  <c r="G13" i="43"/>
  <c r="I13" i="43" s="1"/>
  <c r="I14" i="43" s="1"/>
  <c r="M33" i="42"/>
  <c r="G33" i="42"/>
  <c r="M32" i="42"/>
  <c r="G32" i="42"/>
  <c r="M31" i="42"/>
  <c r="G31" i="42"/>
  <c r="M30" i="42"/>
  <c r="G30" i="42"/>
  <c r="M29" i="42"/>
  <c r="G29" i="42"/>
  <c r="M28" i="42"/>
  <c r="G28" i="42"/>
  <c r="M27" i="42"/>
  <c r="G27" i="42"/>
  <c r="M26" i="42"/>
  <c r="G26" i="42"/>
  <c r="M25" i="42"/>
  <c r="G25" i="42"/>
  <c r="M24" i="42"/>
  <c r="G24" i="42"/>
  <c r="M23" i="42"/>
  <c r="G23" i="42"/>
  <c r="M22" i="42"/>
  <c r="G22" i="42"/>
  <c r="M21" i="42"/>
  <c r="G21" i="42"/>
  <c r="M20" i="42"/>
  <c r="G20" i="42"/>
  <c r="M19" i="42"/>
  <c r="G19" i="42"/>
  <c r="M18" i="42"/>
  <c r="G18" i="42"/>
  <c r="M17" i="42"/>
  <c r="G17" i="42"/>
  <c r="M16" i="42"/>
  <c r="G16" i="42"/>
  <c r="M15" i="42"/>
  <c r="G15" i="42"/>
  <c r="M14" i="42"/>
  <c r="G14" i="42"/>
  <c r="M13" i="42"/>
  <c r="O13" i="42" s="1"/>
  <c r="G13" i="42"/>
  <c r="I13" i="42" s="1"/>
  <c r="M33" i="41"/>
  <c r="G33" i="41"/>
  <c r="M32" i="41"/>
  <c r="M31" i="41"/>
  <c r="M30" i="41"/>
  <c r="M29" i="41"/>
  <c r="M28" i="41"/>
  <c r="G28" i="41"/>
  <c r="M27" i="41"/>
  <c r="G27" i="41"/>
  <c r="M26" i="41"/>
  <c r="G26" i="41"/>
  <c r="M25" i="41"/>
  <c r="G25" i="41"/>
  <c r="M24" i="41"/>
  <c r="G24" i="41"/>
  <c r="M23" i="41"/>
  <c r="G23" i="41"/>
  <c r="M22" i="41"/>
  <c r="G22" i="41"/>
  <c r="M21" i="41"/>
  <c r="G21" i="41"/>
  <c r="M20" i="41"/>
  <c r="G20" i="41"/>
  <c r="M19" i="41"/>
  <c r="G19" i="41"/>
  <c r="M18" i="41"/>
  <c r="G18" i="41"/>
  <c r="M17" i="41"/>
  <c r="G17" i="41"/>
  <c r="M16" i="41"/>
  <c r="G16" i="41"/>
  <c r="M15" i="41"/>
  <c r="G15" i="41"/>
  <c r="M14" i="41"/>
  <c r="G14" i="41"/>
  <c r="M13" i="41"/>
  <c r="O13" i="41" s="1"/>
  <c r="O14" i="41" s="1"/>
  <c r="G13" i="41"/>
  <c r="I13" i="41" s="1"/>
  <c r="I14" i="41" s="1"/>
  <c r="I15" i="41" s="1"/>
  <c r="M33" i="46"/>
  <c r="G33" i="46"/>
  <c r="M32" i="46"/>
  <c r="G32" i="46"/>
  <c r="M31" i="46"/>
  <c r="G31" i="46"/>
  <c r="M30" i="46"/>
  <c r="G30" i="46"/>
  <c r="M29" i="46"/>
  <c r="G29" i="46"/>
  <c r="M28" i="46"/>
  <c r="G28" i="46"/>
  <c r="M27" i="46"/>
  <c r="G27" i="46"/>
  <c r="M26" i="46"/>
  <c r="G26" i="46"/>
  <c r="M25" i="46"/>
  <c r="G25" i="46"/>
  <c r="M24" i="46"/>
  <c r="G24" i="46"/>
  <c r="M23" i="46"/>
  <c r="G23" i="46"/>
  <c r="M22" i="46"/>
  <c r="G22" i="46"/>
  <c r="M21" i="46"/>
  <c r="G21" i="46"/>
  <c r="M20" i="46"/>
  <c r="G20" i="46"/>
  <c r="M19" i="46"/>
  <c r="G19" i="46"/>
  <c r="M18" i="46"/>
  <c r="G18" i="46"/>
  <c r="M17" i="46"/>
  <c r="G17" i="46"/>
  <c r="M16" i="46"/>
  <c r="G16" i="46"/>
  <c r="M15" i="46"/>
  <c r="G15" i="46"/>
  <c r="M14" i="46"/>
  <c r="G14" i="46"/>
  <c r="M13" i="46"/>
  <c r="O13" i="46" s="1"/>
  <c r="G13" i="46"/>
  <c r="I13" i="46" s="1"/>
  <c r="M33" i="40"/>
  <c r="G33" i="40"/>
  <c r="M32" i="40"/>
  <c r="G32" i="40"/>
  <c r="M31" i="40"/>
  <c r="G31" i="40"/>
  <c r="M30" i="40"/>
  <c r="G30" i="40"/>
  <c r="M29" i="40"/>
  <c r="G29" i="40"/>
  <c r="M28" i="40"/>
  <c r="G28" i="40"/>
  <c r="M27" i="40"/>
  <c r="G27" i="40"/>
  <c r="M26" i="40"/>
  <c r="G26" i="40"/>
  <c r="M25" i="40"/>
  <c r="G25" i="40"/>
  <c r="M24" i="40"/>
  <c r="G24" i="40"/>
  <c r="M23" i="40"/>
  <c r="G23" i="40"/>
  <c r="M22" i="40"/>
  <c r="G22" i="40"/>
  <c r="M21" i="40"/>
  <c r="G21" i="40"/>
  <c r="M20" i="40"/>
  <c r="G20" i="40"/>
  <c r="M19" i="40"/>
  <c r="G19" i="40"/>
  <c r="M18" i="40"/>
  <c r="G18" i="40"/>
  <c r="M17" i="40"/>
  <c r="G17" i="40"/>
  <c r="M16" i="40"/>
  <c r="G16" i="40"/>
  <c r="M15" i="40"/>
  <c r="G15" i="40"/>
  <c r="M14" i="40"/>
  <c r="G14" i="40"/>
  <c r="M13" i="40"/>
  <c r="O13" i="40" s="1"/>
  <c r="G13" i="40"/>
  <c r="I13" i="40" s="1"/>
  <c r="M33" i="39"/>
  <c r="G33" i="39"/>
  <c r="M32" i="39"/>
  <c r="G32" i="39"/>
  <c r="M31" i="39"/>
  <c r="G31" i="39"/>
  <c r="M30" i="39"/>
  <c r="G30" i="39"/>
  <c r="M29" i="39"/>
  <c r="G29" i="39"/>
  <c r="M28" i="39"/>
  <c r="G28" i="39"/>
  <c r="M27" i="39"/>
  <c r="G27" i="39"/>
  <c r="M26" i="39"/>
  <c r="G26" i="39"/>
  <c r="M25" i="39"/>
  <c r="G25" i="39"/>
  <c r="M24" i="39"/>
  <c r="G24" i="39"/>
  <c r="M23" i="39"/>
  <c r="G23" i="39"/>
  <c r="M22" i="39"/>
  <c r="G22" i="39"/>
  <c r="M21" i="39"/>
  <c r="G21" i="39"/>
  <c r="M20" i="39"/>
  <c r="G20" i="39"/>
  <c r="M19" i="39"/>
  <c r="G19" i="39"/>
  <c r="M18" i="39"/>
  <c r="G18" i="39"/>
  <c r="M17" i="39"/>
  <c r="G17" i="39"/>
  <c r="M16" i="39"/>
  <c r="G16" i="39"/>
  <c r="M15" i="39"/>
  <c r="G15" i="39"/>
  <c r="M14" i="39"/>
  <c r="G14" i="39"/>
  <c r="M13" i="39"/>
  <c r="O13" i="39" s="1"/>
  <c r="G13" i="39"/>
  <c r="I13" i="39" s="1"/>
  <c r="M30" i="36"/>
  <c r="G33" i="36"/>
  <c r="M32" i="36"/>
  <c r="M27" i="36"/>
  <c r="M24" i="36"/>
  <c r="M19" i="36"/>
  <c r="M16" i="36"/>
  <c r="O14" i="40" l="1"/>
  <c r="O15" i="40" s="1"/>
  <c r="O16" i="40" s="1"/>
  <c r="O17" i="40" s="1"/>
  <c r="O18" i="40" s="1"/>
  <c r="O19" i="40" s="1"/>
  <c r="O20" i="40" s="1"/>
  <c r="O21" i="40" s="1"/>
  <c r="O22" i="40" s="1"/>
  <c r="O23" i="40" s="1"/>
  <c r="O24" i="40" s="1"/>
  <c r="O25" i="40" s="1"/>
  <c r="O26" i="40" s="1"/>
  <c r="O27" i="40" s="1"/>
  <c r="O28" i="40" s="1"/>
  <c r="O29" i="40" s="1"/>
  <c r="O30" i="40" s="1"/>
  <c r="O31" i="40" s="1"/>
  <c r="O32" i="40" s="1"/>
  <c r="O14" i="46"/>
  <c r="O14" i="45"/>
  <c r="O15" i="45" s="1"/>
  <c r="O15" i="46"/>
  <c r="O16" i="46" s="1"/>
  <c r="O17" i="46" s="1"/>
  <c r="O18" i="46" s="1"/>
  <c r="O19" i="46" s="1"/>
  <c r="O20" i="46" s="1"/>
  <c r="O21" i="46" s="1"/>
  <c r="O22" i="46" s="1"/>
  <c r="O23" i="46" s="1"/>
  <c r="O24" i="46" s="1"/>
  <c r="O25" i="46" s="1"/>
  <c r="O26" i="46" s="1"/>
  <c r="O27" i="46" s="1"/>
  <c r="O28" i="46" s="1"/>
  <c r="O29" i="46" s="1"/>
  <c r="O30" i="46" s="1"/>
  <c r="O31" i="46" s="1"/>
  <c r="O32" i="46" s="1"/>
  <c r="O14" i="39"/>
  <c r="O15" i="39" s="1"/>
  <c r="O16" i="39" s="1"/>
  <c r="O17" i="39" s="1"/>
  <c r="O18" i="39" s="1"/>
  <c r="O19" i="39" s="1"/>
  <c r="O20" i="39" s="1"/>
  <c r="O21" i="39" s="1"/>
  <c r="O22" i="39" s="1"/>
  <c r="O23" i="39" s="1"/>
  <c r="O24" i="39" s="1"/>
  <c r="O25" i="39" s="1"/>
  <c r="O26" i="39" s="1"/>
  <c r="O27" i="39" s="1"/>
  <c r="O28" i="39" s="1"/>
  <c r="O29" i="39" s="1"/>
  <c r="O30" i="39" s="1"/>
  <c r="O31" i="39" s="1"/>
  <c r="O32" i="39" s="1"/>
  <c r="O14" i="44"/>
  <c r="O15" i="44" s="1"/>
  <c r="O16" i="44" s="1"/>
  <c r="O17" i="44" s="1"/>
  <c r="O18" i="44" s="1"/>
  <c r="O19" i="44" s="1"/>
  <c r="O20" i="44" s="1"/>
  <c r="O21" i="44" s="1"/>
  <c r="O22" i="44" s="1"/>
  <c r="O23" i="44" s="1"/>
  <c r="O24" i="44" s="1"/>
  <c r="O25" i="44" s="1"/>
  <c r="O26" i="44" s="1"/>
  <c r="O27" i="44" s="1"/>
  <c r="O28" i="44" s="1"/>
  <c r="O29" i="44" s="1"/>
  <c r="O30" i="44" s="1"/>
  <c r="O31" i="44" s="1"/>
  <c r="O32" i="44" s="1"/>
  <c r="I14" i="45"/>
  <c r="I15" i="45" s="1"/>
  <c r="I16" i="45" s="1"/>
  <c r="I17" i="45" s="1"/>
  <c r="I18" i="45" s="1"/>
  <c r="I19" i="45" s="1"/>
  <c r="I20" i="45" s="1"/>
  <c r="I21" i="45" s="1"/>
  <c r="I22" i="45" s="1"/>
  <c r="I23" i="45" s="1"/>
  <c r="I24" i="45" s="1"/>
  <c r="I25" i="45" s="1"/>
  <c r="I26" i="45" s="1"/>
  <c r="I27" i="45" s="1"/>
  <c r="I28" i="45" s="1"/>
  <c r="I29" i="45" s="1"/>
  <c r="I30" i="45" s="1"/>
  <c r="I31" i="45" s="1"/>
  <c r="I32" i="45" s="1"/>
  <c r="I14" i="42"/>
  <c r="I15" i="42" s="1"/>
  <c r="I16" i="42" s="1"/>
  <c r="I17" i="42" s="1"/>
  <c r="I18" i="42" s="1"/>
  <c r="I19" i="42" s="1"/>
  <c r="I20" i="42" s="1"/>
  <c r="I21" i="42" s="1"/>
  <c r="I22" i="42" s="1"/>
  <c r="I23" i="42" s="1"/>
  <c r="I24" i="42" s="1"/>
  <c r="I25" i="42" s="1"/>
  <c r="I26" i="42" s="1"/>
  <c r="I27" i="42" s="1"/>
  <c r="I28" i="42" s="1"/>
  <c r="I29" i="42" s="1"/>
  <c r="I30" i="42" s="1"/>
  <c r="I31" i="42" s="1"/>
  <c r="I32" i="42" s="1"/>
  <c r="O14" i="42"/>
  <c r="O15" i="42" s="1"/>
  <c r="O16" i="42" s="1"/>
  <c r="O17" i="42" s="1"/>
  <c r="O18" i="42" s="1"/>
  <c r="O19" i="42" s="1"/>
  <c r="O20" i="42" s="1"/>
  <c r="O21" i="42" s="1"/>
  <c r="O22" i="42" s="1"/>
  <c r="O23" i="42" s="1"/>
  <c r="O24" i="42" s="1"/>
  <c r="O25" i="42" s="1"/>
  <c r="O26" i="42" s="1"/>
  <c r="O27" i="42" s="1"/>
  <c r="O28" i="42" s="1"/>
  <c r="O29" i="42" s="1"/>
  <c r="O30" i="42" s="1"/>
  <c r="O31" i="42" s="1"/>
  <c r="O32" i="42" s="1"/>
  <c r="O16" i="45"/>
  <c r="O17" i="45" s="1"/>
  <c r="O18" i="45" s="1"/>
  <c r="O19" i="45" s="1"/>
  <c r="O20" i="45" s="1"/>
  <c r="O21" i="45" s="1"/>
  <c r="O22" i="45" s="1"/>
  <c r="O23" i="45" s="1"/>
  <c r="O24" i="45" s="1"/>
  <c r="O25" i="45" s="1"/>
  <c r="O26" i="45" s="1"/>
  <c r="O27" i="45" s="1"/>
  <c r="O28" i="45" s="1"/>
  <c r="O29" i="45" s="1"/>
  <c r="O30" i="45" s="1"/>
  <c r="O31" i="45" s="1"/>
  <c r="O32" i="45" s="1"/>
  <c r="I15" i="44"/>
  <c r="I16" i="44" s="1"/>
  <c r="I17" i="44" s="1"/>
  <c r="I18" i="44" s="1"/>
  <c r="I19" i="44" s="1"/>
  <c r="I20" i="44" s="1"/>
  <c r="I21" i="44" s="1"/>
  <c r="I22" i="44" s="1"/>
  <c r="I23" i="44" s="1"/>
  <c r="I24" i="44" s="1"/>
  <c r="I25" i="44" s="1"/>
  <c r="I26" i="44" s="1"/>
  <c r="I27" i="44" s="1"/>
  <c r="I28" i="44" s="1"/>
  <c r="I29" i="44" s="1"/>
  <c r="I30" i="44" s="1"/>
  <c r="I31" i="44" s="1"/>
  <c r="I32" i="44" s="1"/>
  <c r="O15" i="43"/>
  <c r="O16" i="43" s="1"/>
  <c r="O17" i="43" s="1"/>
  <c r="O18" i="43" s="1"/>
  <c r="O19" i="43" s="1"/>
  <c r="O20" i="43" s="1"/>
  <c r="O21" i="43" s="1"/>
  <c r="O22" i="43" s="1"/>
  <c r="O23" i="43" s="1"/>
  <c r="O24" i="43" s="1"/>
  <c r="O25" i="43" s="1"/>
  <c r="O26" i="43" s="1"/>
  <c r="O27" i="43" s="1"/>
  <c r="O28" i="43" s="1"/>
  <c r="O29" i="43" s="1"/>
  <c r="O30" i="43" s="1"/>
  <c r="O31" i="43" s="1"/>
  <c r="O32" i="43" s="1"/>
  <c r="I15" i="43"/>
  <c r="I16" i="43" s="1"/>
  <c r="I17" i="43" s="1"/>
  <c r="I18" i="43" s="1"/>
  <c r="I19" i="43" s="1"/>
  <c r="I20" i="43" s="1"/>
  <c r="I21" i="43" s="1"/>
  <c r="I22" i="43" s="1"/>
  <c r="I23" i="43" s="1"/>
  <c r="I24" i="43" s="1"/>
  <c r="I25" i="43" s="1"/>
  <c r="I26" i="43" s="1"/>
  <c r="I27" i="43" s="1"/>
  <c r="I28" i="43" s="1"/>
  <c r="I29" i="43" s="1"/>
  <c r="I30" i="43" s="1"/>
  <c r="I31" i="43" s="1"/>
  <c r="O15" i="41"/>
  <c r="O16" i="41" s="1"/>
  <c r="O17" i="41" s="1"/>
  <c r="O18" i="41" s="1"/>
  <c r="O19" i="41" s="1"/>
  <c r="O20" i="41" s="1"/>
  <c r="O21" i="41" s="1"/>
  <c r="O22" i="41" s="1"/>
  <c r="O23" i="41" s="1"/>
  <c r="O24" i="41" s="1"/>
  <c r="O25" i="41" s="1"/>
  <c r="O26" i="41" s="1"/>
  <c r="O27" i="41" s="1"/>
  <c r="O28" i="41" s="1"/>
  <c r="O29" i="41" s="1"/>
  <c r="O30" i="41" s="1"/>
  <c r="O31" i="41" s="1"/>
  <c r="O32" i="41" s="1"/>
  <c r="I16" i="41"/>
  <c r="I17" i="41" s="1"/>
  <c r="I18" i="41" s="1"/>
  <c r="I19" i="41" s="1"/>
  <c r="I20" i="41" s="1"/>
  <c r="I21" i="41" s="1"/>
  <c r="I22" i="41" s="1"/>
  <c r="I23" i="41" s="1"/>
  <c r="I24" i="41" s="1"/>
  <c r="I25" i="41" s="1"/>
  <c r="I26" i="41" s="1"/>
  <c r="I27" i="41" s="1"/>
  <c r="I28" i="41" s="1"/>
  <c r="I14" i="46"/>
  <c r="I15" i="46" s="1"/>
  <c r="I16" i="46" s="1"/>
  <c r="I17" i="46" s="1"/>
  <c r="I18" i="46" s="1"/>
  <c r="I19" i="46" s="1"/>
  <c r="I20" i="46" s="1"/>
  <c r="I21" i="46" s="1"/>
  <c r="I22" i="46" s="1"/>
  <c r="I23" i="46" s="1"/>
  <c r="I24" i="46" s="1"/>
  <c r="I25" i="46" s="1"/>
  <c r="I26" i="46" s="1"/>
  <c r="I27" i="46" s="1"/>
  <c r="I28" i="46" s="1"/>
  <c r="I29" i="46" s="1"/>
  <c r="I30" i="46" s="1"/>
  <c r="I31" i="46" s="1"/>
  <c r="I32" i="46" s="1"/>
  <c r="I14" i="40"/>
  <c r="I15" i="40" s="1"/>
  <c r="I16" i="40" s="1"/>
  <c r="I17" i="40" s="1"/>
  <c r="I18" i="40" s="1"/>
  <c r="I19" i="40" s="1"/>
  <c r="I20" i="40" s="1"/>
  <c r="I21" i="40" s="1"/>
  <c r="I22" i="40" s="1"/>
  <c r="I23" i="40" s="1"/>
  <c r="I24" i="40" s="1"/>
  <c r="I25" i="40" s="1"/>
  <c r="I26" i="40" s="1"/>
  <c r="I27" i="40" s="1"/>
  <c r="I28" i="40" s="1"/>
  <c r="I29" i="40" s="1"/>
  <c r="I30" i="40" s="1"/>
  <c r="I31" i="40" s="1"/>
  <c r="I32" i="40" s="1"/>
  <c r="I14" i="39"/>
  <c r="I15" i="39" s="1"/>
  <c r="I16" i="39" s="1"/>
  <c r="I17" i="39" s="1"/>
  <c r="I18" i="39" s="1"/>
  <c r="I19" i="39" s="1"/>
  <c r="I20" i="39" s="1"/>
  <c r="I21" i="39" s="1"/>
  <c r="I22" i="39" s="1"/>
  <c r="I23" i="39" s="1"/>
  <c r="I24" i="39" s="1"/>
  <c r="I25" i="39" s="1"/>
  <c r="I26" i="39" s="1"/>
  <c r="I27" i="39" s="1"/>
  <c r="I28" i="39" s="1"/>
  <c r="I29" i="39" s="1"/>
  <c r="I30" i="39" s="1"/>
  <c r="I31" i="39" s="1"/>
  <c r="I32" i="39" s="1"/>
  <c r="G32" i="43"/>
  <c r="G29" i="41"/>
  <c r="G30" i="41"/>
  <c r="G31" i="41"/>
  <c r="G32" i="41"/>
  <c r="G16" i="36"/>
  <c r="G24" i="36"/>
  <c r="G32" i="36"/>
  <c r="G19" i="36"/>
  <c r="G27" i="36"/>
  <c r="G20" i="36"/>
  <c r="G28" i="36"/>
  <c r="G15" i="36"/>
  <c r="G23" i="36"/>
  <c r="G31" i="36"/>
  <c r="M20" i="36"/>
  <c r="M28" i="36"/>
  <c r="M15" i="36"/>
  <c r="M23" i="36"/>
  <c r="M31" i="36"/>
  <c r="M13" i="36"/>
  <c r="O13" i="36" s="1"/>
  <c r="M17" i="36"/>
  <c r="M21" i="36"/>
  <c r="M25" i="36"/>
  <c r="M29" i="36"/>
  <c r="M33" i="36"/>
  <c r="M14" i="36"/>
  <c r="M18" i="36"/>
  <c r="M22" i="36"/>
  <c r="M26" i="36"/>
  <c r="G13" i="36"/>
  <c r="I13" i="36" s="1"/>
  <c r="G17" i="36"/>
  <c r="G21" i="36"/>
  <c r="G25" i="36"/>
  <c r="G29" i="36"/>
  <c r="G14" i="36"/>
  <c r="G18" i="36"/>
  <c r="G22" i="36"/>
  <c r="G26" i="36"/>
  <c r="G30" i="36"/>
  <c r="I29" i="41" l="1"/>
  <c r="I30" i="41" s="1"/>
  <c r="I31" i="41" s="1"/>
  <c r="I32" i="41" s="1"/>
  <c r="I32" i="43"/>
  <c r="O14" i="36"/>
  <c r="O15" i="36" s="1"/>
  <c r="O16" i="36" s="1"/>
  <c r="O17" i="36" s="1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O31" i="36" s="1"/>
  <c r="O32" i="36" s="1"/>
  <c r="I14" i="36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I31" i="36" s="1"/>
  <c r="I32" i="36" s="1"/>
  <c r="F39" i="30" l="1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</calcChain>
</file>

<file path=xl/sharedStrings.xml><?xml version="1.0" encoding="utf-8"?>
<sst xmlns="http://schemas.openxmlformats.org/spreadsheetml/2006/main" count="566" uniqueCount="74">
  <si>
    <t>Número</t>
  </si>
  <si>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</si>
  <si>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</si>
  <si>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</si>
  <si>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</si>
  <si>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</si>
  <si>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</si>
  <si>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</si>
  <si>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</si>
  <si>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</si>
  <si>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participaciones en otras entidades jurídicas, negociadas</t>
  </si>
  <si>
    <t>Acciones y participaciones en otras entidades jurídicas, no negociadas</t>
  </si>
  <si>
    <t>Seguros de vida</t>
  </si>
  <si>
    <t>Rentas temporales y vitalicias</t>
  </si>
  <si>
    <t>Objetos de arte y antigüedades</t>
  </si>
  <si>
    <t>Derechos reales de uso y disfrute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</si>
  <si>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</si>
  <si>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</si>
  <si>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</si>
  <si>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</si>
  <si>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</si>
  <si>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>Valor exento de la vivienda habitual</t>
  </si>
  <si>
    <t>Acciones y participaciones exentas en entidades jurídicas, no negociadas</t>
  </si>
  <si>
    <t xml:space="preserve">Importe          </t>
  </si>
  <si>
    <t xml:space="preserve">(millones euros)     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</si>
  <si>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</si>
  <si>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</si>
  <si>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</si>
  <si>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</si>
  <si>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</si>
  <si>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</si>
  <si>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</si>
  <si>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</si>
  <si>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</si>
  <si>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</si>
  <si>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</si>
  <si>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</si>
  <si>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</si>
  <si>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</si>
  <si>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</si>
  <si>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</si>
  <si>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</si>
  <si>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</si>
  <si>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</si>
  <si>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</si>
  <si>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</si>
  <si>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</si>
  <si>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</si>
  <si>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</si>
  <si>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</si>
  <si>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</si>
  <si>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</si>
  <si>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</si>
  <si>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Instituciones de Inversión Colectiva, no negociadas</t>
  </si>
  <si>
    <t>Acciones y participaciones exentas en entidades jurídicas, negociadas</t>
  </si>
  <si>
    <r>
      <t xml:space="preserve">Cuadro V.92.  </t>
    </r>
    <r>
      <rPr>
        <b/>
        <sz val="14"/>
        <rFont val="Times New Roman"/>
        <family val="1"/>
      </rPr>
      <t>Cuota a ingresar.</t>
    </r>
  </si>
  <si>
    <r>
      <t xml:space="preserve">Cuadro V.88. </t>
    </r>
    <r>
      <rPr>
        <b/>
        <sz val="14"/>
        <rFont val="Times New Roman"/>
        <family val="1"/>
      </rPr>
      <t xml:space="preserve"> Base liquidable.</t>
    </r>
  </si>
  <si>
    <r>
      <rPr>
        <b/>
        <i/>
        <sz val="14"/>
        <rFont val="Times New Roman"/>
        <family val="1"/>
      </rPr>
      <t>Cuadro V.87</t>
    </r>
    <r>
      <rPr>
        <b/>
        <sz val="14"/>
        <rFont val="Times New Roman"/>
        <family val="1"/>
      </rPr>
      <t>.  Reducción de la base imponible por el mínimo exento.</t>
    </r>
  </si>
  <si>
    <r>
      <t xml:space="preserve">Cuadro V.86.  </t>
    </r>
    <r>
      <rPr>
        <b/>
        <sz val="14"/>
        <rFont val="Times New Roman"/>
        <family val="1"/>
      </rPr>
      <t xml:space="preserve">Base imponible. </t>
    </r>
  </si>
  <si>
    <r>
      <t xml:space="preserve">Cuadro V.85.  </t>
    </r>
    <r>
      <rPr>
        <b/>
        <sz val="14"/>
        <rFont val="Times New Roman"/>
        <family val="1"/>
      </rPr>
      <t xml:space="preserve">Deudas deducibles. </t>
    </r>
  </si>
  <si>
    <r>
      <t xml:space="preserve">Cuadro V.83.  </t>
    </r>
    <r>
      <rPr>
        <b/>
        <sz val="14"/>
        <rFont val="Times New Roman"/>
        <family val="1"/>
      </rPr>
      <t xml:space="preserve">Resumen de bienes y derechos. </t>
    </r>
  </si>
  <si>
    <t>Continúa …</t>
  </si>
  <si>
    <t>Vehículos, joyas, pieles, embarcaciones y aeronaves</t>
  </si>
  <si>
    <r>
      <t xml:space="preserve">Cuadro V.90.  </t>
    </r>
    <r>
      <rPr>
        <b/>
        <sz val="14"/>
        <rFont val="Times New Roman"/>
        <family val="1"/>
      </rPr>
      <t xml:space="preserve">Ajuste de la cuota íntegra por el límite conjunto con el IRPF. 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</si>
  <si>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</si>
  <si>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  </t>
    </r>
  </si>
  <si>
    <r>
      <rPr>
        <b/>
        <i/>
        <sz val="14"/>
        <rFont val="Times New Roman"/>
        <family val="1"/>
      </rPr>
      <t>Cuadro V.91.</t>
    </r>
    <r>
      <rPr>
        <b/>
        <sz val="14"/>
        <rFont val="Times New Roman"/>
        <family val="1"/>
      </rPr>
      <t xml:space="preserve">  Deducciones y bonificaciones autonómicas. </t>
    </r>
  </si>
  <si>
    <t>s.e.: secreto estadístico.</t>
  </si>
  <si>
    <r>
      <t>Cuadro V.84.</t>
    </r>
    <r>
      <rPr>
        <b/>
        <sz val="14"/>
        <rFont val="Times New Roman"/>
        <family val="1"/>
      </rPr>
      <t xml:space="preserve">  Total de los bienes y derechos no exentos.</t>
    </r>
  </si>
  <si>
    <t>IMPUESTO SOBRE EL PATRIMONIO</t>
  </si>
  <si>
    <t>Ejercicio 2021</t>
  </si>
  <si>
    <t>s.e.</t>
  </si>
  <si>
    <t>Saldos en monedas virtuales</t>
  </si>
  <si>
    <r>
      <t xml:space="preserve">Cuadro V.89.  </t>
    </r>
    <r>
      <rPr>
        <b/>
        <sz val="14"/>
        <rFont val="Times New Roman"/>
        <family val="1"/>
      </rPr>
      <t>Cuota íntegra.</t>
    </r>
    <r>
      <rPr>
        <vertAlign val="superscript"/>
        <sz val="14"/>
        <rFont val="Times New Roman"/>
        <family val="1"/>
      </rPr>
      <t>(*)</t>
    </r>
    <r>
      <rPr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</si>
</sst>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"/>
    <numFmt numFmtId="165" formatCode="\."/>
    <numFmt numFmtId="166" formatCode="#,###,##0.0"/>
    <numFmt numFmtId="167" formatCode="#,##0&quot;   &quot;"/>
    <numFmt numFmtId="168" formatCode="#,##0.0&quot;   &quot;"/>
    <numFmt numFmtId="169" formatCode="&quot;   &quot;#,##0&quot; &quot;"/>
    <numFmt numFmtId="170" formatCode="#,##0.0\ \ \ "/>
    <numFmt numFmtId="171" formatCode="#,##0\ \ \ "/>
    <numFmt numFmtId="172" formatCode="&quot;   &quot;0.0%&quot;   &quot;"/>
    <numFmt numFmtId="173" formatCode="&quot; &quot;#,##0&quot; &quot;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b/>
      <sz val="12"/>
      <color theme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sz val="12"/>
      <color rgb="FFF0EBF0"/>
      <name val="Times New Roman"/>
      <family val="1"/>
    </font>
    <font>
      <sz val="10"/>
      <color rgb="FFF0EBF0"/>
      <name val="Times New Roman"/>
      <family val="1"/>
    </font>
    <font>
      <sz val="10.5"/>
      <name val="Times New Roman"/>
      <family val="1"/>
    </font>
    <font>
      <vertAlign val="superscript"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/>
    <xf numFmtId="3" fontId="2" fillId="2" borderId="0" xfId="0" applyNumberFormat="1" applyFont="1" applyFill="1" applyAlignment="1">
      <alignment horizontal="right" vertical="center" inden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indent="1"/>
    </xf>
    <xf numFmtId="0" fontId="2" fillId="0" borderId="0" xfId="0" applyFont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Alignment="1">
      <alignment horizontal="center"/>
    </xf>
    <xf numFmtId="10" fontId="3" fillId="0" borderId="0" xfId="2" applyNumberFormat="1" applyFont="1" applyFill="1" applyBorder="1"/>
    <xf numFmtId="164" fontId="2" fillId="0" borderId="0" xfId="0" applyNumberFormat="1" applyFont="1" applyAlignment="1">
      <alignment horizontal="right" vertical="center" indent="1"/>
    </xf>
    <xf numFmtId="166" fontId="2" fillId="0" borderId="0" xfId="0" applyNumberFormat="1" applyFont="1" applyAlignment="1">
      <alignment horizontal="right" vertical="center" indent="2"/>
    </xf>
    <xf numFmtId="0" fontId="10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right" vertical="center" indent="1"/>
    </xf>
    <xf numFmtId="3" fontId="11" fillId="0" borderId="0" xfId="0" applyNumberFormat="1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1"/>
    </xf>
    <xf numFmtId="0" fontId="10" fillId="0" borderId="0" xfId="0" applyFont="1"/>
    <xf numFmtId="0" fontId="10" fillId="0" borderId="0" xfId="0" applyFont="1" applyAlignment="1">
      <alignment horizontal="center" vertical="top" wrapText="1"/>
    </xf>
    <xf numFmtId="165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right" vertical="center" indent="1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0" fontId="11" fillId="0" borderId="1" xfId="2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right" vertical="center" indent="1"/>
    </xf>
    <xf numFmtId="164" fontId="10" fillId="0" borderId="0" xfId="0" applyNumberFormat="1" applyFont="1" applyAlignment="1">
      <alignment horizontal="right" vertical="center" inden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167" fontId="11" fillId="0" borderId="0" xfId="0" applyNumberFormat="1" applyFont="1" applyAlignment="1">
      <alignment horizontal="right" vertical="center" indent="1"/>
    </xf>
    <xf numFmtId="168" fontId="11" fillId="0" borderId="0" xfId="0" applyNumberFormat="1" applyFont="1" applyAlignment="1">
      <alignment horizontal="right" vertical="center" indent="1"/>
    </xf>
    <xf numFmtId="167" fontId="11" fillId="0" borderId="1" xfId="0" applyNumberFormat="1" applyFont="1" applyBorder="1" applyAlignment="1">
      <alignment horizontal="right" vertical="center" indent="1"/>
    </xf>
    <xf numFmtId="168" fontId="11" fillId="0" borderId="1" xfId="0" applyNumberFormat="1" applyFont="1" applyBorder="1" applyAlignment="1">
      <alignment horizontal="right" vertical="center" indent="1"/>
    </xf>
    <xf numFmtId="169" fontId="11" fillId="2" borderId="0" xfId="0" applyNumberFormat="1" applyFont="1" applyFill="1" applyAlignment="1">
      <alignment horizontal="right" vertical="center" indent="1"/>
    </xf>
    <xf numFmtId="169" fontId="11" fillId="2" borderId="1" xfId="0" applyNumberFormat="1" applyFont="1" applyFill="1" applyBorder="1" applyAlignment="1">
      <alignment horizontal="right" vertical="center" indent="1"/>
    </xf>
    <xf numFmtId="169" fontId="11" fillId="0" borderId="0" xfId="0" applyNumberFormat="1" applyFont="1" applyAlignment="1">
      <alignment horizontal="right" vertical="center" indent="1"/>
    </xf>
    <xf numFmtId="0" fontId="10" fillId="3" borderId="0" xfId="0" applyFont="1" applyFill="1" applyAlignment="1">
      <alignment horizontal="center" wrapText="1"/>
    </xf>
    <xf numFmtId="0" fontId="10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wrapText="1"/>
    </xf>
    <xf numFmtId="0" fontId="16" fillId="3" borderId="0" xfId="0" applyFont="1" applyFill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167" fontId="10" fillId="4" borderId="2" xfId="0" applyNumberFormat="1" applyFont="1" applyFill="1" applyBorder="1" applyAlignment="1">
      <alignment horizontal="right" vertical="center" indent="1"/>
    </xf>
    <xf numFmtId="168" fontId="10" fillId="4" borderId="2" xfId="0" applyNumberFormat="1" applyFont="1" applyFill="1" applyBorder="1" applyAlignment="1">
      <alignment horizontal="right" vertical="center" indent="1"/>
    </xf>
    <xf numFmtId="3" fontId="10" fillId="4" borderId="2" xfId="0" applyNumberFormat="1" applyFont="1" applyFill="1" applyBorder="1" applyAlignment="1">
      <alignment horizontal="right" vertical="center" indent="1"/>
    </xf>
    <xf numFmtId="169" fontId="10" fillId="4" borderId="2" xfId="0" applyNumberFormat="1" applyFont="1" applyFill="1" applyBorder="1" applyAlignment="1">
      <alignment horizontal="right" vertical="center" indent="1"/>
    </xf>
    <xf numFmtId="10" fontId="10" fillId="4" borderId="2" xfId="2" applyNumberFormat="1" applyFont="1" applyFill="1" applyBorder="1" applyAlignment="1">
      <alignment horizontal="right" vertical="center" indent="1"/>
    </xf>
    <xf numFmtId="170" fontId="10" fillId="4" borderId="2" xfId="0" applyNumberFormat="1" applyFont="1" applyFill="1" applyBorder="1" applyAlignment="1">
      <alignment horizontal="right" vertical="center" indent="1"/>
    </xf>
    <xf numFmtId="170" fontId="11" fillId="0" borderId="0" xfId="0" applyNumberFormat="1" applyFont="1" applyAlignment="1">
      <alignment horizontal="right" vertical="center" indent="2"/>
    </xf>
    <xf numFmtId="170" fontId="11" fillId="0" borderId="0" xfId="2" applyNumberFormat="1" applyFont="1" applyBorder="1" applyAlignment="1">
      <alignment horizontal="right" vertical="center" indent="1"/>
    </xf>
    <xf numFmtId="170" fontId="11" fillId="0" borderId="1" xfId="0" applyNumberFormat="1" applyFont="1" applyBorder="1" applyAlignment="1">
      <alignment horizontal="right" vertical="center" indent="2"/>
    </xf>
    <xf numFmtId="170" fontId="11" fillId="0" borderId="1" xfId="2" applyNumberFormat="1" applyFont="1" applyBorder="1" applyAlignment="1">
      <alignment horizontal="right" vertical="center" indent="1"/>
    </xf>
    <xf numFmtId="171" fontId="10" fillId="4" borderId="2" xfId="0" applyNumberFormat="1" applyFont="1" applyFill="1" applyBorder="1" applyAlignment="1">
      <alignment horizontal="right" vertical="center" indent="2"/>
    </xf>
    <xf numFmtId="171" fontId="10" fillId="4" borderId="2" xfId="2" applyNumberFormat="1" applyFont="1" applyFill="1" applyBorder="1" applyAlignment="1">
      <alignment horizontal="right" vertical="center" indent="1"/>
    </xf>
    <xf numFmtId="172" fontId="10" fillId="4" borderId="2" xfId="2" applyNumberFormat="1" applyFont="1" applyFill="1" applyBorder="1" applyAlignment="1">
      <alignment horizontal="right" vertical="center" indent="1"/>
    </xf>
    <xf numFmtId="10" fontId="18" fillId="0" borderId="0" xfId="2" applyNumberFormat="1" applyFont="1" applyFill="1" applyBorder="1" applyAlignment="1">
      <alignment horizontal="right" vertical="center" indent="1"/>
    </xf>
    <xf numFmtId="0" fontId="19" fillId="0" borderId="0" xfId="0" applyFont="1"/>
    <xf numFmtId="170" fontId="11" fillId="2" borderId="0" xfId="0" applyNumberFormat="1" applyFont="1" applyFill="1" applyAlignment="1">
      <alignment horizontal="right" vertical="center" indent="1"/>
    </xf>
    <xf numFmtId="170" fontId="11" fillId="2" borderId="1" xfId="0" applyNumberFormat="1" applyFont="1" applyFill="1" applyBorder="1" applyAlignment="1">
      <alignment horizontal="right" vertical="center" indent="1"/>
    </xf>
    <xf numFmtId="170" fontId="11" fillId="0" borderId="0" xfId="0" applyNumberFormat="1" applyFont="1" applyAlignment="1">
      <alignment vertical="center"/>
    </xf>
    <xf numFmtId="170" fontId="11" fillId="0" borderId="1" xfId="0" applyNumberFormat="1" applyFont="1" applyBorder="1" applyAlignment="1">
      <alignment vertical="center"/>
    </xf>
    <xf numFmtId="170" fontId="10" fillId="4" borderId="2" xfId="0" applyNumberFormat="1" applyFont="1" applyFill="1" applyBorder="1" applyAlignment="1">
      <alignment vertical="center"/>
    </xf>
    <xf numFmtId="173" fontId="11" fillId="0" borderId="0" xfId="0" applyNumberFormat="1" applyFont="1" applyAlignment="1">
      <alignment horizontal="right" vertical="center" indent="1"/>
    </xf>
    <xf numFmtId="169" fontId="11" fillId="0" borderId="1" xfId="0" applyNumberFormat="1" applyFont="1" applyBorder="1" applyAlignment="1">
      <alignment horizontal="right" vertical="center" indent="1"/>
    </xf>
    <xf numFmtId="173" fontId="11" fillId="0" borderId="1" xfId="0" applyNumberFormat="1" applyFont="1" applyBorder="1" applyAlignment="1">
      <alignment horizontal="right" vertical="center" indent="1"/>
    </xf>
    <xf numFmtId="173" fontId="10" fillId="4" borderId="2" xfId="0" applyNumberFormat="1" applyFont="1" applyFill="1" applyBorder="1" applyAlignment="1">
      <alignment horizontal="right" vertical="center" indent="1"/>
    </xf>
    <xf numFmtId="0" fontId="20" fillId="0" borderId="0" xfId="0" applyFont="1" applyAlignment="1">
      <alignment horizontal="right"/>
    </xf>
    <xf numFmtId="168" fontId="11" fillId="0" borderId="0" xfId="0" applyNumberFormat="1" applyFont="1" applyAlignment="1">
      <alignment horizontal="right" vertical="center" indent="2"/>
    </xf>
    <xf numFmtId="167" fontId="11" fillId="0" borderId="0" xfId="0" applyNumberFormat="1" applyFont="1" applyAlignment="1">
      <alignment horizontal="right" vertical="center" indent="2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0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6" xfId="0" applyFont="1" applyFill="1" applyBorder="1"/>
    <xf numFmtId="0" fontId="14" fillId="5" borderId="7" xfId="0" applyFont="1" applyFill="1" applyBorder="1"/>
    <xf numFmtId="0" fontId="14" fillId="5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6" fillId="3" borderId="0" xfId="0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 tint="0.39997558519241921"/>
  </sheetPr>
  <dimension ref="C1:AB59"/>
  <sheetViews>
    <sheetView showGridLines="0" showRowColHeaders="0" tabSelected="1" zoomScale="80" zoomScaleNormal="80" workbookViewId="0">
      <selection activeCell="C2" sqref="C1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25" width="11.42578125" style="7"/>
    <col min="29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1"/>
    </row>
    <row r="3" spans="3:23" ht="6.95" customHeight="1" x14ac:dyDescent="0.2"/>
    <row r="4" spans="3:23" ht="18" customHeight="1" x14ac:dyDescent="0.2">
      <c r="C4" s="84" t="s">
        <v>60</v>
      </c>
      <c r="D4" s="84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3:23" ht="6.95" customHeight="1" x14ac:dyDescent="0.2"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42" t="s">
        <v>26</v>
      </c>
      <c r="D7" s="13"/>
      <c r="E7" s="92" t="s">
        <v>2</v>
      </c>
      <c r="F7" s="92"/>
      <c r="G7" s="92"/>
      <c r="H7" s="13"/>
      <c r="I7" s="92" t="s">
        <v>21</v>
      </c>
      <c r="J7" s="92"/>
      <c r="K7" s="92"/>
      <c r="L7" s="13"/>
      <c r="M7" s="92" t="s">
        <v>3</v>
      </c>
      <c r="N7" s="92"/>
      <c r="O7" s="92"/>
      <c r="P7" s="13"/>
      <c r="Q7" s="92" t="s">
        <v>4</v>
      </c>
      <c r="R7" s="92"/>
      <c r="S7" s="92"/>
      <c r="T7" s="13"/>
      <c r="U7" s="92" t="s">
        <v>5</v>
      </c>
      <c r="V7" s="92"/>
      <c r="W7" s="92"/>
    </row>
    <row r="8" spans="3:23" ht="3.95" customHeight="1" x14ac:dyDescent="0.2">
      <c r="C8" s="4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3:23" ht="15" customHeight="1" x14ac:dyDescent="0.2">
      <c r="C9" s="86" t="s">
        <v>27</v>
      </c>
      <c r="D9" s="13"/>
      <c r="E9" s="83" t="s">
        <v>8</v>
      </c>
      <c r="F9" s="13"/>
      <c r="G9" s="44" t="s">
        <v>23</v>
      </c>
      <c r="H9" s="13"/>
      <c r="I9" s="83" t="s">
        <v>8</v>
      </c>
      <c r="J9" s="13"/>
      <c r="K9" s="44" t="s">
        <v>23</v>
      </c>
      <c r="L9" s="13"/>
      <c r="M9" s="83" t="s">
        <v>8</v>
      </c>
      <c r="N9" s="13"/>
      <c r="O9" s="44" t="s">
        <v>23</v>
      </c>
      <c r="P9" s="13"/>
      <c r="Q9" s="83" t="s">
        <v>8</v>
      </c>
      <c r="R9" s="13"/>
      <c r="S9" s="44" t="s">
        <v>23</v>
      </c>
      <c r="T9" s="13"/>
      <c r="U9" s="83" t="s">
        <v>8</v>
      </c>
      <c r="V9" s="13"/>
      <c r="W9" s="44" t="s">
        <v>23</v>
      </c>
    </row>
    <row r="10" spans="3:23" ht="15" customHeight="1" x14ac:dyDescent="0.25">
      <c r="C10" s="87"/>
      <c r="D10" s="13"/>
      <c r="E10" s="83"/>
      <c r="F10" s="13"/>
      <c r="G10" s="48" t="s">
        <v>24</v>
      </c>
      <c r="H10" s="13"/>
      <c r="I10" s="83"/>
      <c r="J10" s="13"/>
      <c r="K10" s="48" t="s">
        <v>24</v>
      </c>
      <c r="L10" s="13"/>
      <c r="M10" s="83"/>
      <c r="N10" s="13"/>
      <c r="O10" s="48" t="s">
        <v>24</v>
      </c>
      <c r="P10" s="13"/>
      <c r="Q10" s="83"/>
      <c r="R10" s="13"/>
      <c r="S10" s="48" t="s">
        <v>24</v>
      </c>
      <c r="T10" s="13"/>
      <c r="U10" s="83"/>
      <c r="V10" s="13"/>
      <c r="W10" s="48" t="s">
        <v>24</v>
      </c>
    </row>
    <row r="11" spans="3:23" ht="3.95" customHeight="1" x14ac:dyDescent="0.2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3:23" ht="15" customHeight="1" x14ac:dyDescent="0.2">
      <c r="C12" s="21" t="s">
        <v>32</v>
      </c>
      <c r="D12" s="14"/>
      <c r="E12" s="35">
        <v>36702</v>
      </c>
      <c r="F12" s="35"/>
      <c r="G12" s="36">
        <v>10917.204951030299</v>
      </c>
      <c r="H12" s="15"/>
      <c r="I12" s="35">
        <v>32419</v>
      </c>
      <c r="J12" s="35"/>
      <c r="K12" s="36">
        <v>4076.7821771067443</v>
      </c>
      <c r="L12" s="15"/>
      <c r="M12" s="35">
        <v>7036</v>
      </c>
      <c r="N12" s="35"/>
      <c r="O12" s="36">
        <v>353.13483022852512</v>
      </c>
      <c r="P12" s="15"/>
      <c r="Q12" s="35">
        <v>1097</v>
      </c>
      <c r="R12" s="35"/>
      <c r="S12" s="36">
        <v>114.43909811945565</v>
      </c>
      <c r="T12" s="15"/>
      <c r="U12" s="35">
        <v>2186</v>
      </c>
      <c r="V12" s="35"/>
      <c r="W12" s="36">
        <v>2598.3104050784505</v>
      </c>
    </row>
    <row r="13" spans="3:23" ht="15" customHeight="1" x14ac:dyDescent="0.2">
      <c r="C13" s="24" t="s">
        <v>33</v>
      </c>
      <c r="D13" s="16"/>
      <c r="E13" s="35">
        <v>19920</v>
      </c>
      <c r="F13" s="35"/>
      <c r="G13" s="36">
        <v>7661.4289679670737</v>
      </c>
      <c r="H13" s="15"/>
      <c r="I13" s="35">
        <v>16473</v>
      </c>
      <c r="J13" s="35"/>
      <c r="K13" s="36">
        <v>1986.4654277032134</v>
      </c>
      <c r="L13" s="15"/>
      <c r="M13" s="35">
        <v>4123</v>
      </c>
      <c r="N13" s="35"/>
      <c r="O13" s="36">
        <v>222.8311698991514</v>
      </c>
      <c r="P13" s="15"/>
      <c r="Q13" s="35">
        <v>678</v>
      </c>
      <c r="R13" s="35"/>
      <c r="S13" s="36">
        <v>94.398900259588032</v>
      </c>
      <c r="T13" s="15"/>
      <c r="U13" s="35">
        <v>905</v>
      </c>
      <c r="V13" s="35"/>
      <c r="W13" s="36">
        <v>442.3406507378906</v>
      </c>
    </row>
    <row r="14" spans="3:23" ht="15" customHeight="1" x14ac:dyDescent="0.2">
      <c r="C14" s="24" t="s">
        <v>34</v>
      </c>
      <c r="D14" s="16"/>
      <c r="E14" s="35">
        <v>19075</v>
      </c>
      <c r="F14" s="35"/>
      <c r="G14" s="36">
        <v>7943.3251266360658</v>
      </c>
      <c r="H14" s="15"/>
      <c r="I14" s="35">
        <v>15922</v>
      </c>
      <c r="J14" s="35"/>
      <c r="K14" s="36">
        <v>2009.4593258534758</v>
      </c>
      <c r="L14" s="15"/>
      <c r="M14" s="35">
        <v>4184</v>
      </c>
      <c r="N14" s="35"/>
      <c r="O14" s="36">
        <v>277.78293652901829</v>
      </c>
      <c r="P14" s="15"/>
      <c r="Q14" s="35">
        <v>713</v>
      </c>
      <c r="R14" s="35"/>
      <c r="S14" s="36">
        <v>101.89973983958001</v>
      </c>
      <c r="T14" s="15"/>
      <c r="U14" s="35">
        <v>987</v>
      </c>
      <c r="V14" s="35"/>
      <c r="W14" s="36">
        <v>498.54521328773154</v>
      </c>
    </row>
    <row r="15" spans="3:23" ht="15" customHeight="1" x14ac:dyDescent="0.2">
      <c r="C15" s="24" t="s">
        <v>35</v>
      </c>
      <c r="D15" s="16"/>
      <c r="E15" s="35">
        <v>16798</v>
      </c>
      <c r="F15" s="35"/>
      <c r="G15" s="36">
        <v>7649.9304440679953</v>
      </c>
      <c r="H15" s="15"/>
      <c r="I15" s="35">
        <v>13979</v>
      </c>
      <c r="J15" s="35"/>
      <c r="K15" s="36">
        <v>1785.2642931840405</v>
      </c>
      <c r="L15" s="15"/>
      <c r="M15" s="35">
        <v>3968</v>
      </c>
      <c r="N15" s="35"/>
      <c r="O15" s="36">
        <v>281.5076124289921</v>
      </c>
      <c r="P15" s="15"/>
      <c r="Q15" s="35">
        <v>696</v>
      </c>
      <c r="R15" s="35"/>
      <c r="S15" s="36">
        <v>137.68880373946541</v>
      </c>
      <c r="T15" s="15"/>
      <c r="U15" s="35">
        <v>938</v>
      </c>
      <c r="V15" s="35"/>
      <c r="W15" s="36">
        <v>431.12681516804639</v>
      </c>
    </row>
    <row r="16" spans="3:23" ht="15" customHeight="1" x14ac:dyDescent="0.2">
      <c r="C16" s="25" t="s">
        <v>36</v>
      </c>
      <c r="D16" s="17"/>
      <c r="E16" s="37">
        <v>31962</v>
      </c>
      <c r="F16" s="37"/>
      <c r="G16" s="38">
        <v>16430.291745328908</v>
      </c>
      <c r="H16" s="18"/>
      <c r="I16" s="37">
        <v>26747</v>
      </c>
      <c r="J16" s="37"/>
      <c r="K16" s="38">
        <v>3601.9709299187111</v>
      </c>
      <c r="L16" s="18"/>
      <c r="M16" s="37">
        <v>7805</v>
      </c>
      <c r="N16" s="37"/>
      <c r="O16" s="38">
        <v>591.94809147771002</v>
      </c>
      <c r="P16" s="18"/>
      <c r="Q16" s="37">
        <v>1340</v>
      </c>
      <c r="R16" s="37"/>
      <c r="S16" s="38">
        <v>262.23391867880446</v>
      </c>
      <c r="T16" s="18"/>
      <c r="U16" s="37">
        <v>1910</v>
      </c>
      <c r="V16" s="37"/>
      <c r="W16" s="38">
        <v>1049.1401640751239</v>
      </c>
    </row>
    <row r="17" spans="3:23" ht="15" customHeight="1" x14ac:dyDescent="0.2">
      <c r="C17" s="24" t="s">
        <v>37</v>
      </c>
      <c r="D17" s="16"/>
      <c r="E17" s="35">
        <v>20973</v>
      </c>
      <c r="F17" s="35"/>
      <c r="G17" s="36">
        <v>12469.856655173993</v>
      </c>
      <c r="H17" s="15"/>
      <c r="I17" s="35">
        <v>17558</v>
      </c>
      <c r="J17" s="35"/>
      <c r="K17" s="36">
        <v>2510.2226880924841</v>
      </c>
      <c r="L17" s="15"/>
      <c r="M17" s="35">
        <v>5243</v>
      </c>
      <c r="N17" s="35"/>
      <c r="O17" s="36">
        <v>452.16544522813882</v>
      </c>
      <c r="P17" s="15"/>
      <c r="Q17" s="35">
        <v>961</v>
      </c>
      <c r="R17" s="35"/>
      <c r="S17" s="36">
        <v>206.55157519904589</v>
      </c>
      <c r="T17" s="15"/>
      <c r="U17" s="35">
        <v>1418</v>
      </c>
      <c r="V17" s="35"/>
      <c r="W17" s="36">
        <v>787.7256548763346</v>
      </c>
    </row>
    <row r="18" spans="3:23" ht="15" customHeight="1" x14ac:dyDescent="0.2">
      <c r="C18" s="24" t="s">
        <v>38</v>
      </c>
      <c r="D18" s="16"/>
      <c r="E18" s="35">
        <v>23385</v>
      </c>
      <c r="F18" s="35"/>
      <c r="G18" s="36">
        <v>16332.409072699465</v>
      </c>
      <c r="H18" s="15"/>
      <c r="I18" s="35">
        <v>19369</v>
      </c>
      <c r="J18" s="35"/>
      <c r="K18" s="36">
        <v>3017.4328906616975</v>
      </c>
      <c r="L18" s="15"/>
      <c r="M18" s="35">
        <v>5866</v>
      </c>
      <c r="N18" s="35"/>
      <c r="O18" s="36">
        <v>577.25810440792111</v>
      </c>
      <c r="P18" s="15"/>
      <c r="Q18" s="35">
        <v>1131</v>
      </c>
      <c r="R18" s="35"/>
      <c r="S18" s="36">
        <v>302.46597611858255</v>
      </c>
      <c r="T18" s="15"/>
      <c r="U18" s="35">
        <v>1584</v>
      </c>
      <c r="V18" s="35"/>
      <c r="W18" s="36">
        <v>992.54298964552561</v>
      </c>
    </row>
    <row r="19" spans="3:23" ht="15" customHeight="1" x14ac:dyDescent="0.2">
      <c r="C19" s="24" t="s">
        <v>39</v>
      </c>
      <c r="D19" s="16"/>
      <c r="E19" s="35">
        <v>12829</v>
      </c>
      <c r="F19" s="35"/>
      <c r="G19" s="36">
        <v>10364.922964004534</v>
      </c>
      <c r="H19" s="15"/>
      <c r="I19" s="35">
        <v>10627</v>
      </c>
      <c r="J19" s="35"/>
      <c r="K19" s="36">
        <v>1853.1648270852711</v>
      </c>
      <c r="L19" s="15"/>
      <c r="M19" s="35">
        <v>3230</v>
      </c>
      <c r="N19" s="35"/>
      <c r="O19" s="36">
        <v>371.21568433854497</v>
      </c>
      <c r="P19" s="15"/>
      <c r="Q19" s="35">
        <v>572</v>
      </c>
      <c r="R19" s="35"/>
      <c r="S19" s="36">
        <v>206.63611001905713</v>
      </c>
      <c r="T19" s="15"/>
      <c r="U19" s="35">
        <v>886</v>
      </c>
      <c r="V19" s="35"/>
      <c r="W19" s="36">
        <v>658.91295008703196</v>
      </c>
    </row>
    <row r="20" spans="3:23" ht="15" customHeight="1" x14ac:dyDescent="0.2">
      <c r="C20" s="24" t="s">
        <v>40</v>
      </c>
      <c r="D20" s="16"/>
      <c r="E20" s="35">
        <v>7580</v>
      </c>
      <c r="F20" s="35"/>
      <c r="G20" s="36">
        <v>6941.6059388790509</v>
      </c>
      <c r="H20" s="15"/>
      <c r="I20" s="35">
        <v>6279</v>
      </c>
      <c r="J20" s="35"/>
      <c r="K20" s="36">
        <v>1173.4175139073168</v>
      </c>
      <c r="L20" s="15"/>
      <c r="M20" s="35">
        <v>1941</v>
      </c>
      <c r="N20" s="35"/>
      <c r="O20" s="36">
        <v>239.68051385904241</v>
      </c>
      <c r="P20" s="15"/>
      <c r="Q20" s="35">
        <v>328</v>
      </c>
      <c r="R20" s="35"/>
      <c r="S20" s="36">
        <v>126.33100220937349</v>
      </c>
      <c r="T20" s="15"/>
      <c r="U20" s="35">
        <v>538</v>
      </c>
      <c r="V20" s="35"/>
      <c r="W20" s="36">
        <v>487.94963851785133</v>
      </c>
    </row>
    <row r="21" spans="3:23" ht="15" customHeight="1" x14ac:dyDescent="0.2">
      <c r="C21" s="25" t="s">
        <v>41</v>
      </c>
      <c r="D21" s="17"/>
      <c r="E21" s="37">
        <v>4923</v>
      </c>
      <c r="F21" s="37"/>
      <c r="G21" s="38">
        <v>4968.9567285976455</v>
      </c>
      <c r="H21" s="18"/>
      <c r="I21" s="37">
        <v>3984</v>
      </c>
      <c r="J21" s="37"/>
      <c r="K21" s="38">
        <v>783.33411334831192</v>
      </c>
      <c r="L21" s="18"/>
      <c r="M21" s="37">
        <v>1236</v>
      </c>
      <c r="N21" s="37"/>
      <c r="O21" s="38">
        <v>207.74980566927118</v>
      </c>
      <c r="P21" s="18"/>
      <c r="Q21" s="37">
        <v>209</v>
      </c>
      <c r="R21" s="37"/>
      <c r="S21" s="38">
        <v>77.004565799698995</v>
      </c>
      <c r="T21" s="18"/>
      <c r="U21" s="37">
        <v>290</v>
      </c>
      <c r="V21" s="37"/>
      <c r="W21" s="38">
        <v>293.10948907862678</v>
      </c>
    </row>
    <row r="22" spans="3:23" ht="15" customHeight="1" x14ac:dyDescent="0.2">
      <c r="C22" s="24" t="s">
        <v>42</v>
      </c>
      <c r="D22" s="16"/>
      <c r="E22" s="35">
        <v>3414</v>
      </c>
      <c r="F22" s="35"/>
      <c r="G22" s="36">
        <v>3761.946721073632</v>
      </c>
      <c r="H22" s="15"/>
      <c r="I22" s="35">
        <v>2808</v>
      </c>
      <c r="J22" s="35"/>
      <c r="K22" s="36">
        <v>582.69899061887247</v>
      </c>
      <c r="L22" s="15"/>
      <c r="M22" s="35">
        <v>841</v>
      </c>
      <c r="N22" s="35"/>
      <c r="O22" s="36">
        <v>143.16584340944473</v>
      </c>
      <c r="P22" s="15"/>
      <c r="Q22" s="35">
        <v>141</v>
      </c>
      <c r="R22" s="35"/>
      <c r="S22" s="36">
        <v>89.385608029710482</v>
      </c>
      <c r="T22" s="15"/>
      <c r="U22" s="35">
        <v>205</v>
      </c>
      <c r="V22" s="35"/>
      <c r="W22" s="36">
        <v>174.74426838931532</v>
      </c>
    </row>
    <row r="23" spans="3:23" ht="15" customHeight="1" x14ac:dyDescent="0.2">
      <c r="C23" s="24" t="s">
        <v>43</v>
      </c>
      <c r="D23" s="16"/>
      <c r="E23" s="35">
        <v>2615</v>
      </c>
      <c r="F23" s="35"/>
      <c r="G23" s="36">
        <v>3023.910217256418</v>
      </c>
      <c r="H23" s="15"/>
      <c r="I23" s="35">
        <v>2135</v>
      </c>
      <c r="J23" s="35"/>
      <c r="K23" s="36">
        <v>446.60776900913942</v>
      </c>
      <c r="L23" s="15"/>
      <c r="M23" s="35">
        <v>666</v>
      </c>
      <c r="N23" s="35"/>
      <c r="O23" s="36">
        <v>127.42957264950375</v>
      </c>
      <c r="P23" s="15"/>
      <c r="Q23" s="35">
        <v>115</v>
      </c>
      <c r="R23" s="35"/>
      <c r="S23" s="36">
        <v>61.730538449691039</v>
      </c>
      <c r="T23" s="15"/>
      <c r="U23" s="35">
        <v>144</v>
      </c>
      <c r="V23" s="35"/>
      <c r="W23" s="36">
        <v>131.12638726922373</v>
      </c>
    </row>
    <row r="24" spans="3:23" ht="15" customHeight="1" x14ac:dyDescent="0.2">
      <c r="C24" s="24" t="s">
        <v>44</v>
      </c>
      <c r="D24" s="16"/>
      <c r="E24" s="35">
        <v>1930</v>
      </c>
      <c r="F24" s="35"/>
      <c r="G24" s="36">
        <v>2252.8788504396302</v>
      </c>
      <c r="H24" s="15"/>
      <c r="I24" s="35">
        <v>1590</v>
      </c>
      <c r="J24" s="35"/>
      <c r="K24" s="36">
        <v>343.12645656943141</v>
      </c>
      <c r="L24" s="15"/>
      <c r="M24" s="35">
        <v>521</v>
      </c>
      <c r="N24" s="35"/>
      <c r="O24" s="36">
        <v>106.84851800969699</v>
      </c>
      <c r="P24" s="15"/>
      <c r="Q24" s="35">
        <v>69</v>
      </c>
      <c r="R24" s="35"/>
      <c r="S24" s="36">
        <v>58.540666529764025</v>
      </c>
      <c r="T24" s="15"/>
      <c r="U24" s="35">
        <v>68</v>
      </c>
      <c r="V24" s="35"/>
      <c r="W24" s="36">
        <v>110.34903901941691</v>
      </c>
    </row>
    <row r="25" spans="3:23" ht="15" customHeight="1" x14ac:dyDescent="0.2">
      <c r="C25" s="24" t="s">
        <v>45</v>
      </c>
      <c r="D25" s="16"/>
      <c r="E25" s="35">
        <v>5080</v>
      </c>
      <c r="F25" s="35"/>
      <c r="G25" s="36">
        <v>6684.7709100202237</v>
      </c>
      <c r="H25" s="15"/>
      <c r="I25" s="35">
        <v>4087</v>
      </c>
      <c r="J25" s="35"/>
      <c r="K25" s="36">
        <v>917.17981001853229</v>
      </c>
      <c r="L25" s="15"/>
      <c r="M25" s="35">
        <v>1336</v>
      </c>
      <c r="N25" s="35"/>
      <c r="O25" s="36">
        <v>304.98385024895305</v>
      </c>
      <c r="P25" s="15"/>
      <c r="Q25" s="35">
        <v>193</v>
      </c>
      <c r="R25" s="35"/>
      <c r="S25" s="36">
        <v>138.25515011933092</v>
      </c>
      <c r="T25" s="15"/>
      <c r="U25" s="35">
        <v>228</v>
      </c>
      <c r="V25" s="35"/>
      <c r="W25" s="36">
        <v>422.5505941177255</v>
      </c>
    </row>
    <row r="26" spans="3:23" ht="15" customHeight="1" x14ac:dyDescent="0.2">
      <c r="C26" s="25" t="s">
        <v>46</v>
      </c>
      <c r="D26" s="17"/>
      <c r="E26" s="37">
        <v>2127</v>
      </c>
      <c r="F26" s="37"/>
      <c r="G26" s="38">
        <v>3174.9990580161275</v>
      </c>
      <c r="H26" s="18"/>
      <c r="I26" s="37">
        <v>1682</v>
      </c>
      <c r="J26" s="37"/>
      <c r="K26" s="38">
        <v>404.74593689946892</v>
      </c>
      <c r="L26" s="18"/>
      <c r="M26" s="37">
        <v>513</v>
      </c>
      <c r="N26" s="37"/>
      <c r="O26" s="38">
        <v>162.35024581944592</v>
      </c>
      <c r="P26" s="18"/>
      <c r="Q26" s="37">
        <v>76</v>
      </c>
      <c r="R26" s="37"/>
      <c r="S26" s="38">
        <v>54.823813429812311</v>
      </c>
      <c r="T26" s="18"/>
      <c r="U26" s="37">
        <v>61</v>
      </c>
      <c r="V26" s="37"/>
      <c r="W26" s="38">
        <v>140.86284888924916</v>
      </c>
    </row>
    <row r="27" spans="3:23" ht="15" customHeight="1" x14ac:dyDescent="0.2">
      <c r="C27" s="24" t="s">
        <v>47</v>
      </c>
      <c r="D27" s="16"/>
      <c r="E27" s="35">
        <v>3006</v>
      </c>
      <c r="F27" s="35"/>
      <c r="G27" s="36">
        <v>5742.2974100639576</v>
      </c>
      <c r="H27" s="15"/>
      <c r="I27" s="35">
        <v>2370</v>
      </c>
      <c r="J27" s="35"/>
      <c r="K27" s="36">
        <v>596.22960575934906</v>
      </c>
      <c r="L27" s="15"/>
      <c r="M27" s="35">
        <v>787</v>
      </c>
      <c r="N27" s="35"/>
      <c r="O27" s="36">
        <v>344.00451236858208</v>
      </c>
      <c r="P27" s="15"/>
      <c r="Q27" s="35">
        <v>116</v>
      </c>
      <c r="R27" s="35"/>
      <c r="S27" s="36">
        <v>189.7777302491603</v>
      </c>
      <c r="T27" s="15"/>
      <c r="U27" s="35">
        <v>88</v>
      </c>
      <c r="V27" s="35"/>
      <c r="W27" s="36">
        <v>229.53773675876488</v>
      </c>
    </row>
    <row r="28" spans="3:23" ht="15" customHeight="1" x14ac:dyDescent="0.2">
      <c r="C28" s="24" t="s">
        <v>48</v>
      </c>
      <c r="D28" s="16"/>
      <c r="E28" s="35">
        <v>648</v>
      </c>
      <c r="F28" s="35"/>
      <c r="G28" s="36">
        <v>1841.2627871516358</v>
      </c>
      <c r="H28" s="15"/>
      <c r="I28" s="35">
        <v>497</v>
      </c>
      <c r="J28" s="35"/>
      <c r="K28" s="36">
        <v>133.54074841990817</v>
      </c>
      <c r="L28" s="15"/>
      <c r="M28" s="35">
        <v>158</v>
      </c>
      <c r="N28" s="35"/>
      <c r="O28" s="36">
        <v>76.509969719796246</v>
      </c>
      <c r="P28" s="15"/>
      <c r="Q28" s="35">
        <v>32</v>
      </c>
      <c r="R28" s="35"/>
      <c r="S28" s="36">
        <v>35.235782409820992</v>
      </c>
      <c r="T28" s="15"/>
      <c r="U28" s="35">
        <v>12</v>
      </c>
      <c r="V28" s="35"/>
      <c r="W28" s="36">
        <v>29.84894953992367</v>
      </c>
    </row>
    <row r="29" spans="3:23" ht="15" customHeight="1" x14ac:dyDescent="0.2">
      <c r="C29" s="24" t="s">
        <v>49</v>
      </c>
      <c r="D29" s="16"/>
      <c r="E29" s="35">
        <v>179</v>
      </c>
      <c r="F29" s="35"/>
      <c r="G29" s="36">
        <v>760.73087998654034</v>
      </c>
      <c r="H29" s="15"/>
      <c r="I29" s="35">
        <v>133</v>
      </c>
      <c r="J29" s="35"/>
      <c r="K29" s="36">
        <v>37.19705254997826</v>
      </c>
      <c r="L29" s="15"/>
      <c r="M29" s="35">
        <v>47</v>
      </c>
      <c r="N29" s="35"/>
      <c r="O29" s="36">
        <v>72.657636089933504</v>
      </c>
      <c r="P29" s="15"/>
      <c r="Q29" s="35">
        <v>10</v>
      </c>
      <c r="R29" s="35"/>
      <c r="S29" s="36">
        <v>61.672609079757692</v>
      </c>
      <c r="T29" s="15"/>
      <c r="U29" s="77" t="s">
        <v>71</v>
      </c>
      <c r="V29" s="35"/>
      <c r="W29" s="76" t="s">
        <v>71</v>
      </c>
    </row>
    <row r="30" spans="3:23" ht="15" customHeight="1" x14ac:dyDescent="0.2">
      <c r="C30" s="24" t="s">
        <v>50</v>
      </c>
      <c r="D30" s="16"/>
      <c r="E30" s="35">
        <v>72</v>
      </c>
      <c r="F30" s="35"/>
      <c r="G30" s="36">
        <v>311.98455230867575</v>
      </c>
      <c r="H30" s="15"/>
      <c r="I30" s="35">
        <v>59</v>
      </c>
      <c r="J30" s="35"/>
      <c r="K30" s="36">
        <v>16.658167049993516</v>
      </c>
      <c r="L30" s="15"/>
      <c r="M30" s="35">
        <v>25</v>
      </c>
      <c r="N30" s="35"/>
      <c r="O30" s="36">
        <v>18.787255819927932</v>
      </c>
      <c r="P30" s="15"/>
      <c r="Q30" s="77" t="s">
        <v>71</v>
      </c>
      <c r="R30" s="35"/>
      <c r="S30" s="76" t="s">
        <v>71</v>
      </c>
      <c r="T30" s="15"/>
      <c r="U30" s="77" t="s">
        <v>71</v>
      </c>
      <c r="V30" s="35"/>
      <c r="W30" s="76" t="s">
        <v>71</v>
      </c>
    </row>
    <row r="31" spans="3:23" ht="15" customHeight="1" x14ac:dyDescent="0.2">
      <c r="C31" s="24" t="s">
        <v>51</v>
      </c>
      <c r="D31" s="16"/>
      <c r="E31" s="35">
        <v>120</v>
      </c>
      <c r="F31" s="35"/>
      <c r="G31" s="36">
        <v>502.46722663789296</v>
      </c>
      <c r="H31" s="15"/>
      <c r="I31" s="35">
        <v>93</v>
      </c>
      <c r="J31" s="35"/>
      <c r="K31" s="36">
        <v>26.310639619985579</v>
      </c>
      <c r="L31" s="15"/>
      <c r="M31" s="35">
        <v>38</v>
      </c>
      <c r="N31" s="35"/>
      <c r="O31" s="36">
        <v>38.019882909910393</v>
      </c>
      <c r="P31" s="15"/>
      <c r="Q31" s="77" t="s">
        <v>71</v>
      </c>
      <c r="R31" s="35"/>
      <c r="S31" s="76" t="s">
        <v>71</v>
      </c>
      <c r="T31" s="15"/>
      <c r="U31" s="35">
        <v>0</v>
      </c>
      <c r="V31" s="35"/>
      <c r="W31" s="36">
        <v>0</v>
      </c>
    </row>
    <row r="32" spans="3:23" ht="17.100000000000001" customHeight="1" x14ac:dyDescent="0.2">
      <c r="C32" s="50" t="s">
        <v>1</v>
      </c>
      <c r="D32" s="50"/>
      <c r="E32" s="51">
        <v>213338</v>
      </c>
      <c r="F32" s="51"/>
      <c r="G32" s="52">
        <v>129737.18120733979</v>
      </c>
      <c r="H32" s="53"/>
      <c r="I32" s="51">
        <v>178811</v>
      </c>
      <c r="J32" s="51"/>
      <c r="K32" s="52">
        <v>26301.809363375924</v>
      </c>
      <c r="L32" s="53"/>
      <c r="M32" s="51">
        <v>49564</v>
      </c>
      <c r="N32" s="51"/>
      <c r="O32" s="52">
        <v>4970.0314811115095</v>
      </c>
      <c r="P32" s="53"/>
      <c r="Q32" s="51">
        <v>8489</v>
      </c>
      <c r="R32" s="51"/>
      <c r="S32" s="52">
        <v>2361.7732860094852</v>
      </c>
      <c r="T32" s="53"/>
      <c r="U32" s="51">
        <v>12454</v>
      </c>
      <c r="V32" s="51"/>
      <c r="W32" s="52">
        <v>9579.4987645852998</v>
      </c>
    </row>
    <row r="33" spans="3:23" ht="3" customHeight="1" x14ac:dyDescent="0.2">
      <c r="C33" s="28"/>
      <c r="D33" s="28"/>
      <c r="E33" s="29"/>
      <c r="F33" s="29"/>
      <c r="G33" s="30"/>
      <c r="H33" s="29"/>
      <c r="I33" s="29"/>
      <c r="J33" s="29"/>
      <c r="K33" s="30"/>
      <c r="L33" s="29"/>
      <c r="M33" s="29"/>
      <c r="N33" s="29"/>
      <c r="O33" s="30"/>
      <c r="P33" s="29"/>
      <c r="Q33" s="29"/>
      <c r="R33" s="29"/>
      <c r="S33" s="30"/>
      <c r="T33" s="29"/>
      <c r="U33" s="29"/>
      <c r="V33" s="29"/>
      <c r="W33" s="30"/>
    </row>
    <row r="34" spans="3:23" ht="12.95" customHeight="1" x14ac:dyDescent="0.2">
      <c r="C34" s="80" t="s">
        <v>67</v>
      </c>
      <c r="W34" s="81" t="s">
        <v>61</v>
      </c>
    </row>
    <row r="39" spans="3:23" x14ac:dyDescent="0.2">
      <c r="F39" s="7">
        <f t="shared" ref="F39:F59" si="0">F12/1000</f>
        <v>0</v>
      </c>
    </row>
    <row r="40" spans="3:23" x14ac:dyDescent="0.2">
      <c r="F40" s="7">
        <f t="shared" si="0"/>
        <v>0</v>
      </c>
    </row>
    <row r="41" spans="3:23" x14ac:dyDescent="0.2">
      <c r="F41" s="7">
        <f t="shared" si="0"/>
        <v>0</v>
      </c>
    </row>
    <row r="42" spans="3:23" x14ac:dyDescent="0.2">
      <c r="F42" s="7">
        <f t="shared" si="0"/>
        <v>0</v>
      </c>
    </row>
    <row r="43" spans="3:23" x14ac:dyDescent="0.2">
      <c r="F43" s="7">
        <f t="shared" si="0"/>
        <v>0</v>
      </c>
    </row>
    <row r="44" spans="3:23" x14ac:dyDescent="0.2">
      <c r="F44" s="7">
        <f t="shared" si="0"/>
        <v>0</v>
      </c>
    </row>
    <row r="45" spans="3:23" x14ac:dyDescent="0.2">
      <c r="F45" s="7">
        <f t="shared" si="0"/>
        <v>0</v>
      </c>
    </row>
    <row r="46" spans="3:23" x14ac:dyDescent="0.2">
      <c r="F46" s="7">
        <f t="shared" si="0"/>
        <v>0</v>
      </c>
    </row>
    <row r="47" spans="3:23" x14ac:dyDescent="0.2">
      <c r="F47" s="7">
        <f t="shared" si="0"/>
        <v>0</v>
      </c>
    </row>
    <row r="48" spans="3:23" x14ac:dyDescent="0.2">
      <c r="F48" s="7">
        <f t="shared" si="0"/>
        <v>0</v>
      </c>
    </row>
    <row r="49" spans="6:6" x14ac:dyDescent="0.2">
      <c r="F49" s="7">
        <f t="shared" si="0"/>
        <v>0</v>
      </c>
    </row>
    <row r="50" spans="6:6" x14ac:dyDescent="0.2">
      <c r="F50" s="7">
        <f t="shared" si="0"/>
        <v>0</v>
      </c>
    </row>
    <row r="51" spans="6:6" x14ac:dyDescent="0.2">
      <c r="F51" s="7">
        <f t="shared" si="0"/>
        <v>0</v>
      </c>
    </row>
    <row r="52" spans="6:6" x14ac:dyDescent="0.2">
      <c r="F52" s="7">
        <f t="shared" si="0"/>
        <v>0</v>
      </c>
    </row>
    <row r="53" spans="6:6" x14ac:dyDescent="0.2">
      <c r="F53" s="7">
        <f t="shared" si="0"/>
        <v>0</v>
      </c>
    </row>
    <row r="54" spans="6:6" x14ac:dyDescent="0.2">
      <c r="F54" s="7">
        <f t="shared" si="0"/>
        <v>0</v>
      </c>
    </row>
    <row r="55" spans="6:6" x14ac:dyDescent="0.2">
      <c r="F55" s="7">
        <f t="shared" si="0"/>
        <v>0</v>
      </c>
    </row>
    <row r="56" spans="6:6" x14ac:dyDescent="0.2">
      <c r="F56" s="7">
        <f t="shared" si="0"/>
        <v>0</v>
      </c>
    </row>
    <row r="57" spans="6:6" x14ac:dyDescent="0.2">
      <c r="F57" s="7">
        <f t="shared" si="0"/>
        <v>0</v>
      </c>
    </row>
    <row r="58" spans="6:6" x14ac:dyDescent="0.2">
      <c r="F58" s="7">
        <f t="shared" si="0"/>
        <v>0</v>
      </c>
    </row>
    <row r="59" spans="6:6" x14ac:dyDescent="0.2">
      <c r="F59" s="7">
        <f t="shared" si="0"/>
        <v>0</v>
      </c>
    </row>
  </sheetData>
  <mergeCells count="14">
    <mergeCell ref="C2:W2"/>
    <mergeCell ref="E7:G7"/>
    <mergeCell ref="M7:O7"/>
    <mergeCell ref="Q7:S7"/>
    <mergeCell ref="U7:W7"/>
    <mergeCell ref="I7:K7"/>
    <mergeCell ref="E9:E10"/>
    <mergeCell ref="U9:U10"/>
    <mergeCell ref="C4:W4"/>
    <mergeCell ref="I9:I10"/>
    <mergeCell ref="M9:M10"/>
    <mergeCell ref="Q9:Q10"/>
    <mergeCell ref="C9:C10"/>
    <mergeCell ref="C5:W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7" tint="0.39997558519241921"/>
  </sheetPr>
  <dimension ref="C1:W34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1"/>
    </row>
    <row r="3" spans="3:23" ht="6.95" customHeight="1" x14ac:dyDescent="0.2"/>
    <row r="4" spans="3:23" ht="18" customHeight="1" x14ac:dyDescent="0.2">
      <c r="C4" s="84" t="s">
        <v>64</v>
      </c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3:23" ht="6.95" customHeight="1" x14ac:dyDescent="0.2">
      <c r="C6" s="4"/>
      <c r="D6" s="5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42" t="s">
        <v>26</v>
      </c>
      <c r="D7" s="13"/>
      <c r="E7" s="92" t="s">
        <v>6</v>
      </c>
      <c r="F7" s="92"/>
      <c r="G7" s="92"/>
      <c r="H7" s="13"/>
      <c r="I7" s="92" t="s">
        <v>7</v>
      </c>
      <c r="J7" s="92"/>
      <c r="K7" s="92"/>
      <c r="L7" s="13"/>
      <c r="M7" s="92" t="s">
        <v>9</v>
      </c>
      <c r="N7" s="92"/>
      <c r="O7" s="92"/>
      <c r="P7" s="13"/>
      <c r="Q7" s="92" t="s">
        <v>52</v>
      </c>
      <c r="R7" s="92"/>
      <c r="S7" s="92"/>
      <c r="T7" s="13"/>
      <c r="U7" s="92" t="s">
        <v>10</v>
      </c>
      <c r="V7" s="92"/>
      <c r="W7" s="92"/>
    </row>
    <row r="8" spans="3:23" ht="3.95" customHeight="1" x14ac:dyDescent="0.2">
      <c r="C8" s="4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3:23" ht="15" customHeight="1" x14ac:dyDescent="0.2">
      <c r="C9" s="86" t="s">
        <v>27</v>
      </c>
      <c r="D9" s="13"/>
      <c r="E9" s="83" t="s">
        <v>8</v>
      </c>
      <c r="F9" s="13"/>
      <c r="G9" s="44" t="s">
        <v>23</v>
      </c>
      <c r="H9" s="13"/>
      <c r="I9" s="83" t="s">
        <v>8</v>
      </c>
      <c r="J9" s="13"/>
      <c r="K9" s="44" t="s">
        <v>23</v>
      </c>
      <c r="L9" s="13"/>
      <c r="M9" s="83" t="s">
        <v>8</v>
      </c>
      <c r="N9" s="13"/>
      <c r="O9" s="44" t="s">
        <v>23</v>
      </c>
      <c r="P9" s="13"/>
      <c r="Q9" s="83" t="s">
        <v>8</v>
      </c>
      <c r="R9" s="13"/>
      <c r="S9" s="44" t="s">
        <v>23</v>
      </c>
      <c r="T9" s="13"/>
      <c r="U9" s="83" t="s">
        <v>8</v>
      </c>
      <c r="V9" s="13"/>
      <c r="W9" s="44" t="s">
        <v>23</v>
      </c>
    </row>
    <row r="10" spans="3:23" ht="15" customHeight="1" x14ac:dyDescent="0.25">
      <c r="C10" s="87"/>
      <c r="D10" s="13"/>
      <c r="E10" s="83"/>
      <c r="F10" s="13"/>
      <c r="G10" s="48" t="s">
        <v>24</v>
      </c>
      <c r="H10" s="13"/>
      <c r="I10" s="83"/>
      <c r="J10" s="13"/>
      <c r="K10" s="48" t="s">
        <v>24</v>
      </c>
      <c r="L10" s="13"/>
      <c r="M10" s="83"/>
      <c r="N10" s="13"/>
      <c r="O10" s="48" t="s">
        <v>24</v>
      </c>
      <c r="P10" s="13"/>
      <c r="Q10" s="83"/>
      <c r="R10" s="13"/>
      <c r="S10" s="48" t="s">
        <v>24</v>
      </c>
      <c r="T10" s="13"/>
      <c r="U10" s="83"/>
      <c r="V10" s="13"/>
      <c r="W10" s="48" t="s">
        <v>24</v>
      </c>
    </row>
    <row r="11" spans="3:23" ht="3.95" customHeight="1" x14ac:dyDescent="0.2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3:23" ht="15" customHeight="1" x14ac:dyDescent="0.2">
      <c r="C12" s="21" t="s">
        <v>32</v>
      </c>
      <c r="D12" s="15"/>
      <c r="E12" s="35">
        <v>39535</v>
      </c>
      <c r="F12" s="35"/>
      <c r="G12" s="36">
        <v>5026.0795477851407</v>
      </c>
      <c r="H12" s="14"/>
      <c r="I12" s="35">
        <v>2436</v>
      </c>
      <c r="J12" s="35"/>
      <c r="K12" s="36">
        <v>203.41965146911409</v>
      </c>
      <c r="L12" s="15"/>
      <c r="M12" s="35">
        <v>1437</v>
      </c>
      <c r="N12" s="35"/>
      <c r="O12" s="36">
        <v>129.14316458954769</v>
      </c>
      <c r="P12" s="15"/>
      <c r="Q12" s="35">
        <v>19008</v>
      </c>
      <c r="R12" s="35"/>
      <c r="S12" s="36">
        <v>3223.2816887142867</v>
      </c>
      <c r="T12" s="15"/>
      <c r="U12" s="35">
        <v>18250</v>
      </c>
      <c r="V12" s="35"/>
      <c r="W12" s="36">
        <v>1193.1442363544502</v>
      </c>
    </row>
    <row r="13" spans="3:23" ht="15" customHeight="1" x14ac:dyDescent="0.2">
      <c r="C13" s="24" t="s">
        <v>33</v>
      </c>
      <c r="D13" s="15"/>
      <c r="E13" s="35">
        <v>19885</v>
      </c>
      <c r="F13" s="35"/>
      <c r="G13" s="36">
        <v>3317.0816616131897</v>
      </c>
      <c r="H13" s="16"/>
      <c r="I13" s="35">
        <v>1637</v>
      </c>
      <c r="J13" s="35"/>
      <c r="K13" s="36">
        <v>172.25083674924349</v>
      </c>
      <c r="L13" s="15"/>
      <c r="M13" s="35">
        <v>854</v>
      </c>
      <c r="N13" s="35"/>
      <c r="O13" s="36">
        <v>89.219459169710163</v>
      </c>
      <c r="P13" s="15"/>
      <c r="Q13" s="35">
        <v>10609</v>
      </c>
      <c r="R13" s="35"/>
      <c r="S13" s="36">
        <v>2257.0630685387255</v>
      </c>
      <c r="T13" s="15"/>
      <c r="U13" s="35">
        <v>9724</v>
      </c>
      <c r="V13" s="35"/>
      <c r="W13" s="36">
        <v>868.20568089587198</v>
      </c>
    </row>
    <row r="14" spans="3:23" ht="15" customHeight="1" x14ac:dyDescent="0.2">
      <c r="C14" s="24" t="s">
        <v>34</v>
      </c>
      <c r="D14" s="15"/>
      <c r="E14" s="35">
        <v>19153</v>
      </c>
      <c r="F14" s="35"/>
      <c r="G14" s="36">
        <v>3441.4854085828706</v>
      </c>
      <c r="H14" s="16"/>
      <c r="I14" s="35">
        <v>1664</v>
      </c>
      <c r="J14" s="35"/>
      <c r="K14" s="36">
        <v>189.53457525918586</v>
      </c>
      <c r="L14" s="15"/>
      <c r="M14" s="35">
        <v>852</v>
      </c>
      <c r="N14" s="35"/>
      <c r="O14" s="36">
        <v>90.713585739679104</v>
      </c>
      <c r="P14" s="15"/>
      <c r="Q14" s="35">
        <v>10558</v>
      </c>
      <c r="R14" s="35"/>
      <c r="S14" s="36">
        <v>2616.9522066270515</v>
      </c>
      <c r="T14" s="15"/>
      <c r="U14" s="35">
        <v>9587</v>
      </c>
      <c r="V14" s="35"/>
      <c r="W14" s="36">
        <v>988.68388843531443</v>
      </c>
    </row>
    <row r="15" spans="3:23" ht="15" customHeight="1" x14ac:dyDescent="0.2">
      <c r="C15" s="24" t="s">
        <v>35</v>
      </c>
      <c r="D15" s="15"/>
      <c r="E15" s="35">
        <v>16860</v>
      </c>
      <c r="F15" s="35"/>
      <c r="G15" s="36">
        <v>3277.204892533955</v>
      </c>
      <c r="H15" s="16"/>
      <c r="I15" s="35">
        <v>1520</v>
      </c>
      <c r="J15" s="35"/>
      <c r="K15" s="36">
        <v>185.26574694919631</v>
      </c>
      <c r="L15" s="15"/>
      <c r="M15" s="35">
        <v>800</v>
      </c>
      <c r="N15" s="35"/>
      <c r="O15" s="36">
        <v>102.60812004961292</v>
      </c>
      <c r="P15" s="15"/>
      <c r="Q15" s="35">
        <v>9533</v>
      </c>
      <c r="R15" s="35"/>
      <c r="S15" s="36">
        <v>2608.1454262971679</v>
      </c>
      <c r="T15" s="15"/>
      <c r="U15" s="35">
        <v>8710</v>
      </c>
      <c r="V15" s="35"/>
      <c r="W15" s="36">
        <v>999.09443108518133</v>
      </c>
    </row>
    <row r="16" spans="3:23" ht="15" customHeight="1" x14ac:dyDescent="0.2">
      <c r="C16" s="25" t="s">
        <v>36</v>
      </c>
      <c r="D16" s="18"/>
      <c r="E16" s="37">
        <v>32261</v>
      </c>
      <c r="F16" s="37"/>
      <c r="G16" s="38">
        <v>6989.0783051854405</v>
      </c>
      <c r="H16" s="17"/>
      <c r="I16" s="37">
        <v>3054</v>
      </c>
      <c r="J16" s="37"/>
      <c r="K16" s="38">
        <v>474.26619007793204</v>
      </c>
      <c r="L16" s="18"/>
      <c r="M16" s="37">
        <v>1686</v>
      </c>
      <c r="N16" s="37"/>
      <c r="O16" s="38">
        <v>228.4841005692341</v>
      </c>
      <c r="P16" s="18"/>
      <c r="Q16" s="37">
        <v>19027</v>
      </c>
      <c r="R16" s="37"/>
      <c r="S16" s="38">
        <v>6299.7088374793775</v>
      </c>
      <c r="T16" s="18"/>
      <c r="U16" s="37">
        <v>17303</v>
      </c>
      <c r="V16" s="37"/>
      <c r="W16" s="38">
        <v>2421.7054241883297</v>
      </c>
    </row>
    <row r="17" spans="3:23" ht="15" customHeight="1" x14ac:dyDescent="0.2">
      <c r="C17" s="24" t="s">
        <v>37</v>
      </c>
      <c r="D17" s="15"/>
      <c r="E17" s="35">
        <v>21248</v>
      </c>
      <c r="F17" s="35"/>
      <c r="G17" s="36">
        <v>5301.0177528333434</v>
      </c>
      <c r="H17" s="16"/>
      <c r="I17" s="35">
        <v>2242</v>
      </c>
      <c r="J17" s="35"/>
      <c r="K17" s="36">
        <v>376.23131550839605</v>
      </c>
      <c r="L17" s="15"/>
      <c r="M17" s="35">
        <v>1123</v>
      </c>
      <c r="N17" s="35"/>
      <c r="O17" s="36">
        <v>182.93811833928183</v>
      </c>
      <c r="P17" s="15"/>
      <c r="Q17" s="35">
        <v>12950</v>
      </c>
      <c r="R17" s="35"/>
      <c r="S17" s="36">
        <v>5554.4819993720193</v>
      </c>
      <c r="T17" s="15"/>
      <c r="U17" s="35">
        <v>12022</v>
      </c>
      <c r="V17" s="35"/>
      <c r="W17" s="36">
        <v>2050.6780885101002</v>
      </c>
    </row>
    <row r="18" spans="3:23" ht="15" customHeight="1" x14ac:dyDescent="0.2">
      <c r="C18" s="24" t="s">
        <v>38</v>
      </c>
      <c r="D18" s="15"/>
      <c r="E18" s="35">
        <v>23766</v>
      </c>
      <c r="F18" s="35"/>
      <c r="G18" s="36">
        <v>7037.8705599447976</v>
      </c>
      <c r="H18" s="16"/>
      <c r="I18" s="35">
        <v>2851</v>
      </c>
      <c r="J18" s="35"/>
      <c r="K18" s="36">
        <v>617.55784864732129</v>
      </c>
      <c r="L18" s="15"/>
      <c r="M18" s="35">
        <v>1396</v>
      </c>
      <c r="N18" s="35"/>
      <c r="O18" s="36">
        <v>273.29079847910975</v>
      </c>
      <c r="P18" s="15"/>
      <c r="Q18" s="35">
        <v>15335</v>
      </c>
      <c r="R18" s="35"/>
      <c r="S18" s="36">
        <v>8429.5544794176785</v>
      </c>
      <c r="T18" s="15"/>
      <c r="U18" s="35">
        <v>14160</v>
      </c>
      <c r="V18" s="35"/>
      <c r="W18" s="36">
        <v>3386.8527714434636</v>
      </c>
    </row>
    <row r="19" spans="3:23" ht="15" customHeight="1" x14ac:dyDescent="0.2">
      <c r="C19" s="24" t="s">
        <v>39</v>
      </c>
      <c r="D19" s="15"/>
      <c r="E19" s="35">
        <v>13103</v>
      </c>
      <c r="F19" s="35"/>
      <c r="G19" s="36">
        <v>4716.8446769864731</v>
      </c>
      <c r="H19" s="16"/>
      <c r="I19" s="35">
        <v>1739</v>
      </c>
      <c r="J19" s="35"/>
      <c r="K19" s="36">
        <v>480.26354094782823</v>
      </c>
      <c r="L19" s="15"/>
      <c r="M19" s="35">
        <v>800</v>
      </c>
      <c r="N19" s="35"/>
      <c r="O19" s="36">
        <v>193.90591337928629</v>
      </c>
      <c r="P19" s="15"/>
      <c r="Q19" s="35">
        <v>8859</v>
      </c>
      <c r="R19" s="35"/>
      <c r="S19" s="36">
        <v>6750.2295041672996</v>
      </c>
      <c r="T19" s="15"/>
      <c r="U19" s="35">
        <v>8034</v>
      </c>
      <c r="V19" s="35"/>
      <c r="W19" s="36">
        <v>2599.7460771276842</v>
      </c>
    </row>
    <row r="20" spans="3:23" ht="15" customHeight="1" x14ac:dyDescent="0.2">
      <c r="C20" s="24" t="s">
        <v>40</v>
      </c>
      <c r="D20" s="15"/>
      <c r="E20" s="35">
        <v>7782</v>
      </c>
      <c r="F20" s="35"/>
      <c r="G20" s="36">
        <v>3242.8401674935499</v>
      </c>
      <c r="H20" s="16"/>
      <c r="I20" s="35">
        <v>1086</v>
      </c>
      <c r="J20" s="35"/>
      <c r="K20" s="36">
        <v>367.05420753842475</v>
      </c>
      <c r="L20" s="15"/>
      <c r="M20" s="35">
        <v>499</v>
      </c>
      <c r="N20" s="35"/>
      <c r="O20" s="36">
        <v>135.39006555947421</v>
      </c>
      <c r="P20" s="15"/>
      <c r="Q20" s="35">
        <v>5555</v>
      </c>
      <c r="R20" s="35"/>
      <c r="S20" s="36">
        <v>5407.4831821826601</v>
      </c>
      <c r="T20" s="15"/>
      <c r="U20" s="35">
        <v>5036</v>
      </c>
      <c r="V20" s="35"/>
      <c r="W20" s="36">
        <v>2146.0170116092545</v>
      </c>
    </row>
    <row r="21" spans="3:23" ht="15" customHeight="1" x14ac:dyDescent="0.2">
      <c r="C21" s="25" t="s">
        <v>41</v>
      </c>
      <c r="D21" s="18"/>
      <c r="E21" s="37">
        <v>5069</v>
      </c>
      <c r="F21" s="37"/>
      <c r="G21" s="38">
        <v>2473.9854123774949</v>
      </c>
      <c r="H21" s="17"/>
      <c r="I21" s="37">
        <v>741</v>
      </c>
      <c r="J21" s="37"/>
      <c r="K21" s="38">
        <v>272.11710946876161</v>
      </c>
      <c r="L21" s="18"/>
      <c r="M21" s="37">
        <v>325</v>
      </c>
      <c r="N21" s="37"/>
      <c r="O21" s="38">
        <v>152.30955837954244</v>
      </c>
      <c r="P21" s="18"/>
      <c r="Q21" s="37">
        <v>3704</v>
      </c>
      <c r="R21" s="37"/>
      <c r="S21" s="38">
        <v>4321.3661366882934</v>
      </c>
      <c r="T21" s="18"/>
      <c r="U21" s="37">
        <v>3258</v>
      </c>
      <c r="V21" s="37"/>
      <c r="W21" s="38">
        <v>1587.6115755721501</v>
      </c>
    </row>
    <row r="22" spans="3:23" ht="15" customHeight="1" x14ac:dyDescent="0.2">
      <c r="C22" s="24" t="s">
        <v>42</v>
      </c>
      <c r="D22" s="15"/>
      <c r="E22" s="35">
        <v>3590</v>
      </c>
      <c r="F22" s="35"/>
      <c r="G22" s="36">
        <v>1941.1391276903248</v>
      </c>
      <c r="H22" s="16"/>
      <c r="I22" s="35">
        <v>513</v>
      </c>
      <c r="J22" s="35"/>
      <c r="K22" s="36">
        <v>201.02354267911113</v>
      </c>
      <c r="L22" s="15"/>
      <c r="M22" s="35">
        <v>246</v>
      </c>
      <c r="N22" s="35"/>
      <c r="O22" s="36">
        <v>82.677573839649398</v>
      </c>
      <c r="P22" s="15"/>
      <c r="Q22" s="35">
        <v>2646</v>
      </c>
      <c r="R22" s="35"/>
      <c r="S22" s="36">
        <v>3746.1044403514534</v>
      </c>
      <c r="T22" s="15"/>
      <c r="U22" s="35">
        <v>2365</v>
      </c>
      <c r="V22" s="35"/>
      <c r="W22" s="36">
        <v>1390.0668061231174</v>
      </c>
    </row>
    <row r="23" spans="3:23" ht="15" customHeight="1" x14ac:dyDescent="0.2">
      <c r="C23" s="24" t="s">
        <v>43</v>
      </c>
      <c r="D23" s="15"/>
      <c r="E23" s="35">
        <v>2691</v>
      </c>
      <c r="F23" s="35"/>
      <c r="G23" s="36">
        <v>1517.1024936327369</v>
      </c>
      <c r="H23" s="16"/>
      <c r="I23" s="35">
        <v>430</v>
      </c>
      <c r="J23" s="35"/>
      <c r="K23" s="36">
        <v>182.94902570919078</v>
      </c>
      <c r="L23" s="15"/>
      <c r="M23" s="35">
        <v>199</v>
      </c>
      <c r="N23" s="35"/>
      <c r="O23" s="36">
        <v>75.374852379721077</v>
      </c>
      <c r="P23" s="15"/>
      <c r="Q23" s="35">
        <v>2020</v>
      </c>
      <c r="R23" s="35"/>
      <c r="S23" s="36">
        <v>3455.0185615435134</v>
      </c>
      <c r="T23" s="15"/>
      <c r="U23" s="35">
        <v>1827</v>
      </c>
      <c r="V23" s="35"/>
      <c r="W23" s="36">
        <v>1111.9384479349137</v>
      </c>
    </row>
    <row r="24" spans="3:23" ht="15" customHeight="1" x14ac:dyDescent="0.2">
      <c r="C24" s="24" t="s">
        <v>44</v>
      </c>
      <c r="D24" s="15"/>
      <c r="E24" s="35">
        <v>2017</v>
      </c>
      <c r="F24" s="35"/>
      <c r="G24" s="36">
        <v>1289.9934914734688</v>
      </c>
      <c r="H24" s="16"/>
      <c r="I24" s="35">
        <v>339</v>
      </c>
      <c r="J24" s="35"/>
      <c r="K24" s="36">
        <v>152.4591977894126</v>
      </c>
      <c r="L24" s="15"/>
      <c r="M24" s="35">
        <v>149</v>
      </c>
      <c r="N24" s="35"/>
      <c r="O24" s="36">
        <v>67.512590629824942</v>
      </c>
      <c r="P24" s="15"/>
      <c r="Q24" s="35">
        <v>1516</v>
      </c>
      <c r="R24" s="35"/>
      <c r="S24" s="36">
        <v>2895.0777393058388</v>
      </c>
      <c r="T24" s="15"/>
      <c r="U24" s="35">
        <v>1323</v>
      </c>
      <c r="V24" s="35"/>
      <c r="W24" s="36">
        <v>1058.2068671648426</v>
      </c>
    </row>
    <row r="25" spans="3:23" ht="15" customHeight="1" x14ac:dyDescent="0.2">
      <c r="C25" s="24" t="s">
        <v>45</v>
      </c>
      <c r="D25" s="15"/>
      <c r="E25" s="35">
        <v>5337</v>
      </c>
      <c r="F25" s="35"/>
      <c r="G25" s="36">
        <v>4184.8788544895342</v>
      </c>
      <c r="H25" s="16"/>
      <c r="I25" s="35">
        <v>955</v>
      </c>
      <c r="J25" s="35"/>
      <c r="K25" s="36">
        <v>684.87084134693691</v>
      </c>
      <c r="L25" s="15"/>
      <c r="M25" s="35">
        <v>422</v>
      </c>
      <c r="N25" s="35"/>
      <c r="O25" s="36">
        <v>198.55679127935537</v>
      </c>
      <c r="P25" s="15"/>
      <c r="Q25" s="35">
        <v>4118</v>
      </c>
      <c r="R25" s="35"/>
      <c r="S25" s="36">
        <v>9974.8943979495252</v>
      </c>
      <c r="T25" s="15"/>
      <c r="U25" s="35">
        <v>3646</v>
      </c>
      <c r="V25" s="35"/>
      <c r="W25" s="36">
        <v>3612.0413769021925</v>
      </c>
    </row>
    <row r="26" spans="3:23" ht="15" customHeight="1" x14ac:dyDescent="0.2">
      <c r="C26" s="25" t="s">
        <v>46</v>
      </c>
      <c r="D26" s="18"/>
      <c r="E26" s="37">
        <v>2252</v>
      </c>
      <c r="F26" s="37"/>
      <c r="G26" s="38">
        <v>2278.5630430283518</v>
      </c>
      <c r="H26" s="17"/>
      <c r="I26" s="37">
        <v>455</v>
      </c>
      <c r="J26" s="37"/>
      <c r="K26" s="38">
        <v>371.33966619827424</v>
      </c>
      <c r="L26" s="18"/>
      <c r="M26" s="37">
        <v>180</v>
      </c>
      <c r="N26" s="37"/>
      <c r="O26" s="38">
        <v>149.66253643942966</v>
      </c>
      <c r="P26" s="18"/>
      <c r="Q26" s="37">
        <v>1858</v>
      </c>
      <c r="R26" s="37"/>
      <c r="S26" s="38">
        <v>6812.791720597017</v>
      </c>
      <c r="T26" s="18"/>
      <c r="U26" s="37">
        <v>1595</v>
      </c>
      <c r="V26" s="37"/>
      <c r="W26" s="38">
        <v>2399.9026112680795</v>
      </c>
    </row>
    <row r="27" spans="3:23" ht="15" customHeight="1" x14ac:dyDescent="0.2">
      <c r="C27" s="24" t="s">
        <v>47</v>
      </c>
      <c r="D27" s="15"/>
      <c r="E27" s="35">
        <v>3205</v>
      </c>
      <c r="F27" s="35"/>
      <c r="G27" s="36">
        <v>5411.7652327031119</v>
      </c>
      <c r="H27" s="16"/>
      <c r="I27" s="35">
        <v>696</v>
      </c>
      <c r="J27" s="35"/>
      <c r="K27" s="36">
        <v>954.29757448577777</v>
      </c>
      <c r="L27" s="15"/>
      <c r="M27" s="35">
        <v>263</v>
      </c>
      <c r="N27" s="35"/>
      <c r="O27" s="36">
        <v>350.74015039886012</v>
      </c>
      <c r="P27" s="15"/>
      <c r="Q27" s="35">
        <v>2580</v>
      </c>
      <c r="R27" s="35"/>
      <c r="S27" s="36">
        <v>16137.520989559975</v>
      </c>
      <c r="T27" s="15"/>
      <c r="U27" s="35">
        <v>2274</v>
      </c>
      <c r="V27" s="35"/>
      <c r="W27" s="36">
        <v>5888.3526468123719</v>
      </c>
    </row>
    <row r="28" spans="3:23" ht="15" customHeight="1" x14ac:dyDescent="0.2">
      <c r="C28" s="24" t="s">
        <v>48</v>
      </c>
      <c r="D28" s="15"/>
      <c r="E28" s="35">
        <v>694</v>
      </c>
      <c r="F28" s="35"/>
      <c r="G28" s="36">
        <v>2415.1540807887941</v>
      </c>
      <c r="H28" s="16"/>
      <c r="I28" s="35">
        <v>154</v>
      </c>
      <c r="J28" s="35"/>
      <c r="K28" s="36">
        <v>382.09303954859456</v>
      </c>
      <c r="L28" s="15"/>
      <c r="M28" s="35">
        <v>56</v>
      </c>
      <c r="N28" s="35"/>
      <c r="O28" s="36">
        <v>106.75436619949994</v>
      </c>
      <c r="P28" s="15"/>
      <c r="Q28" s="35">
        <v>561</v>
      </c>
      <c r="R28" s="35"/>
      <c r="S28" s="36">
        <v>7193.8138304946406</v>
      </c>
      <c r="T28" s="15"/>
      <c r="U28" s="35">
        <v>487</v>
      </c>
      <c r="V28" s="35"/>
      <c r="W28" s="36">
        <v>2725.6032259358039</v>
      </c>
    </row>
    <row r="29" spans="3:23" ht="15" customHeight="1" x14ac:dyDescent="0.2">
      <c r="C29" s="24" t="s">
        <v>49</v>
      </c>
      <c r="D29" s="15"/>
      <c r="E29" s="35">
        <v>192</v>
      </c>
      <c r="F29" s="35"/>
      <c r="G29" s="36">
        <v>1202.344517574674</v>
      </c>
      <c r="H29" s="16"/>
      <c r="I29" s="35">
        <v>47</v>
      </c>
      <c r="J29" s="35"/>
      <c r="K29" s="36">
        <v>297.22313557840278</v>
      </c>
      <c r="L29" s="15"/>
      <c r="M29" s="35">
        <v>18</v>
      </c>
      <c r="N29" s="35"/>
      <c r="O29" s="36">
        <v>97.068164629657275</v>
      </c>
      <c r="P29" s="15"/>
      <c r="Q29" s="35">
        <v>151</v>
      </c>
      <c r="R29" s="35"/>
      <c r="S29" s="36">
        <v>3272.5549084030035</v>
      </c>
      <c r="T29" s="15"/>
      <c r="U29" s="35">
        <v>135</v>
      </c>
      <c r="V29" s="35"/>
      <c r="W29" s="36">
        <v>1449.0981661824064</v>
      </c>
    </row>
    <row r="30" spans="3:23" ht="15" customHeight="1" x14ac:dyDescent="0.2">
      <c r="C30" s="24" t="s">
        <v>50</v>
      </c>
      <c r="D30" s="15"/>
      <c r="E30" s="35">
        <v>74</v>
      </c>
      <c r="F30" s="35"/>
      <c r="G30" s="36">
        <v>477.81083790695908</v>
      </c>
      <c r="H30" s="16"/>
      <c r="I30" s="35">
        <v>12</v>
      </c>
      <c r="J30" s="35"/>
      <c r="K30" s="36">
        <v>38.555882959721565</v>
      </c>
      <c r="L30" s="15"/>
      <c r="M30" s="35">
        <v>14</v>
      </c>
      <c r="N30" s="35"/>
      <c r="O30" s="36">
        <v>31.075416229907809</v>
      </c>
      <c r="P30" s="15"/>
      <c r="Q30" s="35">
        <v>55</v>
      </c>
      <c r="R30" s="35"/>
      <c r="S30" s="36">
        <v>1752.7943685118942</v>
      </c>
      <c r="T30" s="15"/>
      <c r="U30" s="35">
        <v>51</v>
      </c>
      <c r="V30" s="35"/>
      <c r="W30" s="36">
        <v>804.61909552529494</v>
      </c>
    </row>
    <row r="31" spans="3:23" ht="15" customHeight="1" x14ac:dyDescent="0.2">
      <c r="C31" s="24" t="s">
        <v>51</v>
      </c>
      <c r="D31" s="15"/>
      <c r="E31" s="35">
        <v>127</v>
      </c>
      <c r="F31" s="35"/>
      <c r="G31" s="36">
        <v>1501.4858400822523</v>
      </c>
      <c r="H31" s="16"/>
      <c r="I31" s="35">
        <v>30</v>
      </c>
      <c r="J31" s="35"/>
      <c r="K31" s="36">
        <v>290.12868687869656</v>
      </c>
      <c r="L31" s="15"/>
      <c r="M31" s="35">
        <v>17</v>
      </c>
      <c r="N31" s="35"/>
      <c r="O31" s="36">
        <v>112.17234898939061</v>
      </c>
      <c r="P31" s="15"/>
      <c r="Q31" s="35">
        <v>101</v>
      </c>
      <c r="R31" s="35"/>
      <c r="S31" s="36">
        <v>5588.8539246689243</v>
      </c>
      <c r="T31" s="15"/>
      <c r="U31" s="35">
        <v>81</v>
      </c>
      <c r="V31" s="35"/>
      <c r="W31" s="36">
        <v>4847.3629714573108</v>
      </c>
    </row>
    <row r="32" spans="3:23" ht="17.100000000000001" customHeight="1" x14ac:dyDescent="0.2">
      <c r="C32" s="50" t="s">
        <v>1</v>
      </c>
      <c r="D32" s="53"/>
      <c r="E32" s="51">
        <v>218841</v>
      </c>
      <c r="F32" s="51"/>
      <c r="G32" s="52">
        <v>67043.725904706458</v>
      </c>
      <c r="H32" s="50"/>
      <c r="I32" s="51">
        <v>22601</v>
      </c>
      <c r="J32" s="51"/>
      <c r="K32" s="52">
        <v>6892.9016157895221</v>
      </c>
      <c r="L32" s="53"/>
      <c r="M32" s="51">
        <v>11336</v>
      </c>
      <c r="N32" s="51"/>
      <c r="O32" s="52">
        <v>2849.5976752697743</v>
      </c>
      <c r="P32" s="53"/>
      <c r="Q32" s="51">
        <v>130744</v>
      </c>
      <c r="R32" s="51"/>
      <c r="S32" s="52">
        <v>108297.69141087038</v>
      </c>
      <c r="T32" s="53"/>
      <c r="U32" s="51">
        <v>119868</v>
      </c>
      <c r="V32" s="51"/>
      <c r="W32" s="52">
        <v>43528.931400528127</v>
      </c>
    </row>
    <row r="33" spans="3:23" ht="3" customHeight="1" x14ac:dyDescent="0.2">
      <c r="C33" s="28"/>
      <c r="D33" s="29"/>
      <c r="E33" s="29"/>
      <c r="F33" s="29"/>
      <c r="G33" s="30"/>
      <c r="H33" s="28"/>
      <c r="I33" s="29"/>
      <c r="J33" s="29"/>
      <c r="K33" s="30"/>
      <c r="L33" s="29"/>
      <c r="M33" s="29"/>
      <c r="N33" s="29"/>
      <c r="O33" s="30"/>
      <c r="P33" s="29"/>
      <c r="Q33" s="29"/>
      <c r="R33" s="29"/>
      <c r="S33" s="30"/>
      <c r="T33" s="29"/>
      <c r="U33" s="29"/>
      <c r="V33" s="29"/>
      <c r="W33" s="30"/>
    </row>
    <row r="34" spans="3:23" ht="12.95" customHeight="1" x14ac:dyDescent="0.2">
      <c r="C34" s="75"/>
      <c r="W34" s="81" t="s">
        <v>61</v>
      </c>
    </row>
  </sheetData>
  <mergeCells count="14">
    <mergeCell ref="C9:C10"/>
    <mergeCell ref="M9:M10"/>
    <mergeCell ref="Q9:Q10"/>
    <mergeCell ref="U9:U10"/>
    <mergeCell ref="I9:I10"/>
    <mergeCell ref="E9:E10"/>
    <mergeCell ref="C2:W2"/>
    <mergeCell ref="M7:O7"/>
    <mergeCell ref="I7:K7"/>
    <mergeCell ref="C4:W4"/>
    <mergeCell ref="Q7:S7"/>
    <mergeCell ref="U7:W7"/>
    <mergeCell ref="C5:W5"/>
    <mergeCell ref="E7:G7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C1:W34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1"/>
    </row>
    <row r="3" spans="3:23" ht="6.95" customHeight="1" x14ac:dyDescent="0.2"/>
    <row r="4" spans="3:23" ht="18" customHeight="1" x14ac:dyDescent="0.2">
      <c r="C4" s="84" t="s">
        <v>64</v>
      </c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3:23" ht="6.95" customHeight="1" x14ac:dyDescent="0.2">
      <c r="C6" s="4"/>
      <c r="D6" s="5"/>
      <c r="E6" s="5"/>
      <c r="F6" s="5"/>
      <c r="G6" s="5"/>
      <c r="H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42" t="s">
        <v>26</v>
      </c>
      <c r="D7" s="13"/>
      <c r="E7" s="92" t="s">
        <v>53</v>
      </c>
      <c r="F7" s="92"/>
      <c r="G7" s="92"/>
      <c r="H7" s="13"/>
      <c r="I7" s="92" t="s">
        <v>11</v>
      </c>
      <c r="J7" s="92"/>
      <c r="K7" s="92"/>
      <c r="L7" s="13"/>
      <c r="M7" s="92" t="s">
        <v>54</v>
      </c>
      <c r="N7" s="92"/>
      <c r="O7" s="92"/>
      <c r="P7" s="13"/>
      <c r="Q7" s="92" t="s">
        <v>22</v>
      </c>
      <c r="R7" s="92"/>
      <c r="S7" s="92"/>
      <c r="T7" s="13"/>
      <c r="U7" s="92" t="s">
        <v>12</v>
      </c>
      <c r="V7" s="92"/>
      <c r="W7" s="92"/>
    </row>
    <row r="8" spans="3:23" ht="3.95" customHeight="1" x14ac:dyDescent="0.2">
      <c r="C8" s="4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3:23" ht="15" customHeight="1" x14ac:dyDescent="0.2">
      <c r="C9" s="86" t="s">
        <v>27</v>
      </c>
      <c r="D9" s="13"/>
      <c r="E9" s="83" t="s">
        <v>8</v>
      </c>
      <c r="F9" s="13"/>
      <c r="G9" s="44" t="s">
        <v>23</v>
      </c>
      <c r="H9" s="13"/>
      <c r="I9" s="83" t="s">
        <v>8</v>
      </c>
      <c r="J9" s="13"/>
      <c r="K9" s="44" t="s">
        <v>23</v>
      </c>
      <c r="L9" s="13"/>
      <c r="M9" s="83" t="s">
        <v>8</v>
      </c>
      <c r="N9" s="13"/>
      <c r="O9" s="44" t="s">
        <v>23</v>
      </c>
      <c r="P9" s="13"/>
      <c r="Q9" s="83" t="s">
        <v>8</v>
      </c>
      <c r="R9" s="13"/>
      <c r="S9" s="44" t="s">
        <v>23</v>
      </c>
      <c r="T9" s="13"/>
      <c r="U9" s="83" t="s">
        <v>8</v>
      </c>
      <c r="V9" s="13"/>
      <c r="W9" s="44" t="s">
        <v>23</v>
      </c>
    </row>
    <row r="10" spans="3:23" ht="15" customHeight="1" x14ac:dyDescent="0.25">
      <c r="C10" s="87"/>
      <c r="D10" s="13"/>
      <c r="E10" s="83"/>
      <c r="F10" s="13"/>
      <c r="G10" s="48" t="s">
        <v>24</v>
      </c>
      <c r="H10" s="13"/>
      <c r="I10" s="83"/>
      <c r="J10" s="13"/>
      <c r="K10" s="48" t="s">
        <v>24</v>
      </c>
      <c r="L10" s="13"/>
      <c r="M10" s="83"/>
      <c r="N10" s="13"/>
      <c r="O10" s="48" t="s">
        <v>24</v>
      </c>
      <c r="P10" s="13"/>
      <c r="Q10" s="83"/>
      <c r="R10" s="13"/>
      <c r="S10" s="48" t="s">
        <v>24</v>
      </c>
      <c r="T10" s="13"/>
      <c r="U10" s="83"/>
      <c r="V10" s="13"/>
      <c r="W10" s="48" t="s">
        <v>24</v>
      </c>
    </row>
    <row r="11" spans="3:23" ht="3.95" customHeight="1" x14ac:dyDescent="0.2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3:23" ht="15" customHeight="1" x14ac:dyDescent="0.2">
      <c r="C12" s="21" t="s">
        <v>32</v>
      </c>
      <c r="D12" s="15"/>
      <c r="E12" s="35">
        <v>3901</v>
      </c>
      <c r="F12" s="35"/>
      <c r="G12" s="36">
        <v>617.83430542715155</v>
      </c>
      <c r="H12" s="15"/>
      <c r="I12" s="35">
        <v>8514</v>
      </c>
      <c r="J12" s="35"/>
      <c r="K12" s="36">
        <v>1331.1526353537674</v>
      </c>
      <c r="L12" s="14"/>
      <c r="M12" s="35">
        <v>1024</v>
      </c>
      <c r="N12" s="35"/>
      <c r="O12" s="36">
        <v>2568.1261553487043</v>
      </c>
      <c r="P12" s="15"/>
      <c r="Q12" s="35">
        <v>11072</v>
      </c>
      <c r="R12" s="35"/>
      <c r="S12" s="36">
        <v>59951.208927717518</v>
      </c>
      <c r="T12" s="15"/>
      <c r="U12" s="35">
        <v>11006</v>
      </c>
      <c r="V12" s="35"/>
      <c r="W12" s="36">
        <v>973.99592505525015</v>
      </c>
    </row>
    <row r="13" spans="3:23" ht="15" customHeight="1" x14ac:dyDescent="0.2">
      <c r="C13" s="24" t="s">
        <v>33</v>
      </c>
      <c r="D13" s="15"/>
      <c r="E13" s="35">
        <v>2140</v>
      </c>
      <c r="F13" s="35"/>
      <c r="G13" s="36">
        <v>387.91320495820969</v>
      </c>
      <c r="H13" s="15"/>
      <c r="I13" s="35">
        <v>4204</v>
      </c>
      <c r="J13" s="35"/>
      <c r="K13" s="36">
        <v>701.52659803687277</v>
      </c>
      <c r="L13" s="16"/>
      <c r="M13" s="35">
        <v>299</v>
      </c>
      <c r="N13" s="35"/>
      <c r="O13" s="36">
        <v>398.55705850827354</v>
      </c>
      <c r="P13" s="15"/>
      <c r="Q13" s="35">
        <v>2913</v>
      </c>
      <c r="R13" s="35"/>
      <c r="S13" s="36">
        <v>6388.3332806616363</v>
      </c>
      <c r="T13" s="15"/>
      <c r="U13" s="35">
        <v>5699</v>
      </c>
      <c r="V13" s="35"/>
      <c r="W13" s="36">
        <v>615.72792613701358</v>
      </c>
    </row>
    <row r="14" spans="3:23" ht="15" customHeight="1" x14ac:dyDescent="0.2">
      <c r="C14" s="24" t="s">
        <v>34</v>
      </c>
      <c r="D14" s="15"/>
      <c r="E14" s="35">
        <v>2074</v>
      </c>
      <c r="F14" s="35"/>
      <c r="G14" s="36">
        <v>436.65860255785913</v>
      </c>
      <c r="H14" s="15"/>
      <c r="I14" s="35">
        <v>4600</v>
      </c>
      <c r="J14" s="35"/>
      <c r="K14" s="36">
        <v>938.12485781582495</v>
      </c>
      <c r="L14" s="16"/>
      <c r="M14" s="35">
        <v>309</v>
      </c>
      <c r="N14" s="35"/>
      <c r="O14" s="36">
        <v>368.2082320580684</v>
      </c>
      <c r="P14" s="15"/>
      <c r="Q14" s="35">
        <v>3071</v>
      </c>
      <c r="R14" s="35"/>
      <c r="S14" s="36">
        <v>6573.6908609090542</v>
      </c>
      <c r="T14" s="15"/>
      <c r="U14" s="35">
        <v>5445</v>
      </c>
      <c r="V14" s="35"/>
      <c r="W14" s="36">
        <v>652.38326064691285</v>
      </c>
    </row>
    <row r="15" spans="3:23" ht="15" customHeight="1" x14ac:dyDescent="0.2">
      <c r="C15" s="24" t="s">
        <v>35</v>
      </c>
      <c r="D15" s="15"/>
      <c r="E15" s="35">
        <v>1945</v>
      </c>
      <c r="F15" s="35"/>
      <c r="G15" s="36">
        <v>457.85840532788063</v>
      </c>
      <c r="H15" s="15"/>
      <c r="I15" s="35">
        <v>4209</v>
      </c>
      <c r="J15" s="35"/>
      <c r="K15" s="36">
        <v>943.22441622583631</v>
      </c>
      <c r="L15" s="16"/>
      <c r="M15" s="35">
        <v>294</v>
      </c>
      <c r="N15" s="35"/>
      <c r="O15" s="36">
        <v>308.42456855885456</v>
      </c>
      <c r="P15" s="15"/>
      <c r="Q15" s="35">
        <v>2770</v>
      </c>
      <c r="R15" s="35"/>
      <c r="S15" s="36">
        <v>5870.1240418619482</v>
      </c>
      <c r="T15" s="15"/>
      <c r="U15" s="35">
        <v>4931</v>
      </c>
      <c r="V15" s="35"/>
      <c r="W15" s="36">
        <v>627.82657583691514</v>
      </c>
    </row>
    <row r="16" spans="3:23" ht="15" customHeight="1" x14ac:dyDescent="0.2">
      <c r="C16" s="25" t="s">
        <v>36</v>
      </c>
      <c r="D16" s="18"/>
      <c r="E16" s="37">
        <v>3796</v>
      </c>
      <c r="F16" s="37"/>
      <c r="G16" s="38">
        <v>1031.7230959450656</v>
      </c>
      <c r="H16" s="18"/>
      <c r="I16" s="37">
        <v>9042</v>
      </c>
      <c r="J16" s="37"/>
      <c r="K16" s="38">
        <v>2394.1416367391653</v>
      </c>
      <c r="L16" s="17"/>
      <c r="M16" s="37">
        <v>584</v>
      </c>
      <c r="N16" s="37"/>
      <c r="O16" s="38">
        <v>829.03855999592031</v>
      </c>
      <c r="P16" s="18"/>
      <c r="Q16" s="37">
        <v>5935</v>
      </c>
      <c r="R16" s="37"/>
      <c r="S16" s="38">
        <v>27695.817372195175</v>
      </c>
      <c r="T16" s="18"/>
      <c r="U16" s="37">
        <v>9214</v>
      </c>
      <c r="V16" s="37"/>
      <c r="W16" s="38">
        <v>1297.6518109637118</v>
      </c>
    </row>
    <row r="17" spans="3:23" ht="15" customHeight="1" x14ac:dyDescent="0.2">
      <c r="C17" s="24" t="s">
        <v>37</v>
      </c>
      <c r="D17" s="15"/>
      <c r="E17" s="35">
        <v>2670</v>
      </c>
      <c r="F17" s="35"/>
      <c r="G17" s="36">
        <v>876.77288017606713</v>
      </c>
      <c r="H17" s="15"/>
      <c r="I17" s="35">
        <v>6703</v>
      </c>
      <c r="J17" s="35"/>
      <c r="K17" s="36">
        <v>2247.5851145198703</v>
      </c>
      <c r="L17" s="16"/>
      <c r="M17" s="35">
        <v>404</v>
      </c>
      <c r="N17" s="35"/>
      <c r="O17" s="36">
        <v>774.45273542642155</v>
      </c>
      <c r="P17" s="15"/>
      <c r="Q17" s="35">
        <v>4372</v>
      </c>
      <c r="R17" s="35"/>
      <c r="S17" s="36">
        <v>12414.532617620107</v>
      </c>
      <c r="T17" s="15"/>
      <c r="U17" s="35">
        <v>6308</v>
      </c>
      <c r="V17" s="35"/>
      <c r="W17" s="36">
        <v>1020.0190395050685</v>
      </c>
    </row>
    <row r="18" spans="3:23" ht="15" customHeight="1" x14ac:dyDescent="0.2">
      <c r="C18" s="24" t="s">
        <v>38</v>
      </c>
      <c r="D18" s="15"/>
      <c r="E18" s="35">
        <v>2981</v>
      </c>
      <c r="F18" s="35"/>
      <c r="G18" s="36">
        <v>1276.5736112740428</v>
      </c>
      <c r="H18" s="15"/>
      <c r="I18" s="35">
        <v>8341</v>
      </c>
      <c r="J18" s="35"/>
      <c r="K18" s="36">
        <v>3552.3460651238393</v>
      </c>
      <c r="L18" s="16"/>
      <c r="M18" s="35">
        <v>500</v>
      </c>
      <c r="N18" s="35"/>
      <c r="O18" s="36">
        <v>1236.8114280136033</v>
      </c>
      <c r="P18" s="15"/>
      <c r="Q18" s="35">
        <v>5597</v>
      </c>
      <c r="R18" s="35"/>
      <c r="S18" s="36">
        <v>19655.98025542713</v>
      </c>
      <c r="T18" s="15"/>
      <c r="U18" s="35">
        <v>6982</v>
      </c>
      <c r="V18" s="35"/>
      <c r="W18" s="36">
        <v>1368.7973644033405</v>
      </c>
    </row>
    <row r="19" spans="3:23" ht="15" customHeight="1" x14ac:dyDescent="0.2">
      <c r="C19" s="24" t="s">
        <v>39</v>
      </c>
      <c r="D19" s="15"/>
      <c r="E19" s="35">
        <v>1881</v>
      </c>
      <c r="F19" s="35"/>
      <c r="G19" s="36">
        <v>1008.0656859851806</v>
      </c>
      <c r="H19" s="15"/>
      <c r="I19" s="35">
        <v>5179</v>
      </c>
      <c r="J19" s="35"/>
      <c r="K19" s="36">
        <v>2837.6423087172293</v>
      </c>
      <c r="L19" s="16"/>
      <c r="M19" s="35">
        <v>250</v>
      </c>
      <c r="N19" s="35"/>
      <c r="O19" s="36">
        <v>550.82210982810238</v>
      </c>
      <c r="P19" s="15"/>
      <c r="Q19" s="35">
        <v>3369</v>
      </c>
      <c r="R19" s="35"/>
      <c r="S19" s="36">
        <v>14393.634710817872</v>
      </c>
      <c r="T19" s="15"/>
      <c r="U19" s="35">
        <v>3669</v>
      </c>
      <c r="V19" s="35"/>
      <c r="W19" s="36">
        <v>860.19006454598798</v>
      </c>
    </row>
    <row r="20" spans="3:23" ht="15" customHeight="1" x14ac:dyDescent="0.2">
      <c r="C20" s="24" t="s">
        <v>40</v>
      </c>
      <c r="D20" s="15"/>
      <c r="E20" s="35">
        <v>1124</v>
      </c>
      <c r="F20" s="35"/>
      <c r="G20" s="36">
        <v>736.98744074659544</v>
      </c>
      <c r="H20" s="15"/>
      <c r="I20" s="35">
        <v>3233</v>
      </c>
      <c r="J20" s="35"/>
      <c r="K20" s="36">
        <v>2101.3156207800989</v>
      </c>
      <c r="L20" s="16"/>
      <c r="M20" s="35">
        <v>167</v>
      </c>
      <c r="N20" s="35"/>
      <c r="O20" s="36">
        <v>565.84469927768509</v>
      </c>
      <c r="P20" s="15"/>
      <c r="Q20" s="35">
        <v>2074</v>
      </c>
      <c r="R20" s="35"/>
      <c r="S20" s="36">
        <v>10375.453099427486</v>
      </c>
      <c r="T20" s="15"/>
      <c r="U20" s="35">
        <v>2224</v>
      </c>
      <c r="V20" s="35"/>
      <c r="W20" s="36">
        <v>598.48489532709948</v>
      </c>
    </row>
    <row r="21" spans="3:23" ht="15" customHeight="1" x14ac:dyDescent="0.2">
      <c r="C21" s="25" t="s">
        <v>41</v>
      </c>
      <c r="D21" s="18"/>
      <c r="E21" s="37">
        <v>746</v>
      </c>
      <c r="F21" s="37"/>
      <c r="G21" s="38">
        <v>601.69733018716443</v>
      </c>
      <c r="H21" s="18"/>
      <c r="I21" s="37">
        <v>2245</v>
      </c>
      <c r="J21" s="37"/>
      <c r="K21" s="38">
        <v>1740.8834121821076</v>
      </c>
      <c r="L21" s="17"/>
      <c r="M21" s="37">
        <v>109</v>
      </c>
      <c r="N21" s="37"/>
      <c r="O21" s="38">
        <v>340.21159042828066</v>
      </c>
      <c r="P21" s="18"/>
      <c r="Q21" s="37">
        <v>1444</v>
      </c>
      <c r="R21" s="37"/>
      <c r="S21" s="38">
        <v>9279.8400554548298</v>
      </c>
      <c r="T21" s="18"/>
      <c r="U21" s="37">
        <v>1411</v>
      </c>
      <c r="V21" s="37"/>
      <c r="W21" s="38">
        <v>486.97569638759347</v>
      </c>
    </row>
    <row r="22" spans="3:23" ht="15" customHeight="1" x14ac:dyDescent="0.2">
      <c r="C22" s="24" t="s">
        <v>42</v>
      </c>
      <c r="D22" s="15"/>
      <c r="E22" s="35">
        <v>542</v>
      </c>
      <c r="F22" s="35"/>
      <c r="G22" s="36">
        <v>509.5096124675286</v>
      </c>
      <c r="H22" s="15"/>
      <c r="I22" s="35">
        <v>1644</v>
      </c>
      <c r="J22" s="35"/>
      <c r="K22" s="36">
        <v>1511.0302916433543</v>
      </c>
      <c r="L22" s="16"/>
      <c r="M22" s="35">
        <v>87</v>
      </c>
      <c r="N22" s="35"/>
      <c r="O22" s="36">
        <v>460.09143445844586</v>
      </c>
      <c r="P22" s="15"/>
      <c r="Q22" s="35">
        <v>1022</v>
      </c>
      <c r="R22" s="35"/>
      <c r="S22" s="36">
        <v>10721.032472455787</v>
      </c>
      <c r="T22" s="15"/>
      <c r="U22" s="35">
        <v>960</v>
      </c>
      <c r="V22" s="35"/>
      <c r="W22" s="36">
        <v>341.02540972829098</v>
      </c>
    </row>
    <row r="23" spans="3:23" ht="15" customHeight="1" x14ac:dyDescent="0.2">
      <c r="C23" s="24" t="s">
        <v>43</v>
      </c>
      <c r="D23" s="15"/>
      <c r="E23" s="35">
        <v>392</v>
      </c>
      <c r="F23" s="35"/>
      <c r="G23" s="36">
        <v>396.74521097802915</v>
      </c>
      <c r="H23" s="15"/>
      <c r="I23" s="35">
        <v>1333</v>
      </c>
      <c r="J23" s="35"/>
      <c r="K23" s="36">
        <v>1408.9565375633902</v>
      </c>
      <c r="L23" s="16"/>
      <c r="M23" s="35">
        <v>47</v>
      </c>
      <c r="N23" s="35"/>
      <c r="O23" s="36">
        <v>293.63541174829498</v>
      </c>
      <c r="P23" s="15"/>
      <c r="Q23" s="35">
        <v>784</v>
      </c>
      <c r="R23" s="35"/>
      <c r="S23" s="36">
        <v>5473.5985982748653</v>
      </c>
      <c r="T23" s="15"/>
      <c r="U23" s="35">
        <v>735</v>
      </c>
      <c r="V23" s="35"/>
      <c r="W23" s="36">
        <v>286.11449418858268</v>
      </c>
    </row>
    <row r="24" spans="3:23" ht="15" customHeight="1" x14ac:dyDescent="0.2">
      <c r="C24" s="24" t="s">
        <v>44</v>
      </c>
      <c r="D24" s="15"/>
      <c r="E24" s="35">
        <v>337</v>
      </c>
      <c r="F24" s="35"/>
      <c r="G24" s="36">
        <v>361.86406420827689</v>
      </c>
      <c r="H24" s="15"/>
      <c r="I24" s="35">
        <v>1002</v>
      </c>
      <c r="J24" s="35"/>
      <c r="K24" s="36">
        <v>1244.7386055443444</v>
      </c>
      <c r="L24" s="16"/>
      <c r="M24" s="35">
        <v>39</v>
      </c>
      <c r="N24" s="35"/>
      <c r="O24" s="36">
        <v>195.82344791928099</v>
      </c>
      <c r="P24" s="15"/>
      <c r="Q24" s="35">
        <v>626</v>
      </c>
      <c r="R24" s="35"/>
      <c r="S24" s="36">
        <v>6278.1705599770203</v>
      </c>
      <c r="T24" s="15"/>
      <c r="U24" s="35">
        <v>487</v>
      </c>
      <c r="V24" s="35"/>
      <c r="W24" s="36">
        <v>206.95041085906882</v>
      </c>
    </row>
    <row r="25" spans="3:23" ht="15" customHeight="1" x14ac:dyDescent="0.2">
      <c r="C25" s="24" t="s">
        <v>45</v>
      </c>
      <c r="D25" s="15"/>
      <c r="E25" s="35">
        <v>895</v>
      </c>
      <c r="F25" s="35"/>
      <c r="G25" s="36">
        <v>1367.0251741536238</v>
      </c>
      <c r="H25" s="15"/>
      <c r="I25" s="35">
        <v>2900</v>
      </c>
      <c r="J25" s="35"/>
      <c r="K25" s="36">
        <v>4590.9086285883768</v>
      </c>
      <c r="L25" s="16"/>
      <c r="M25" s="35">
        <v>133</v>
      </c>
      <c r="N25" s="35"/>
      <c r="O25" s="36">
        <v>784.58168461611888</v>
      </c>
      <c r="P25" s="15"/>
      <c r="Q25" s="35">
        <v>1802</v>
      </c>
      <c r="R25" s="35"/>
      <c r="S25" s="36">
        <v>18318.726818210969</v>
      </c>
      <c r="T25" s="15"/>
      <c r="U25" s="35">
        <v>1268</v>
      </c>
      <c r="V25" s="35"/>
      <c r="W25" s="36">
        <v>754.27261344645592</v>
      </c>
    </row>
    <row r="26" spans="3:23" ht="15" customHeight="1" x14ac:dyDescent="0.2">
      <c r="C26" s="25" t="s">
        <v>46</v>
      </c>
      <c r="D26" s="18"/>
      <c r="E26" s="37">
        <v>387</v>
      </c>
      <c r="F26" s="37"/>
      <c r="G26" s="38">
        <v>703.07786557671784</v>
      </c>
      <c r="H26" s="18"/>
      <c r="I26" s="37">
        <v>1302</v>
      </c>
      <c r="J26" s="37"/>
      <c r="K26" s="38">
        <v>3148.4464849860269</v>
      </c>
      <c r="L26" s="17"/>
      <c r="M26" s="37">
        <v>53</v>
      </c>
      <c r="N26" s="37"/>
      <c r="O26" s="38">
        <v>246.01852574877847</v>
      </c>
      <c r="P26" s="18"/>
      <c r="Q26" s="37">
        <v>829</v>
      </c>
      <c r="R26" s="37"/>
      <c r="S26" s="38">
        <v>13194.187564971564</v>
      </c>
      <c r="T26" s="18"/>
      <c r="U26" s="37">
        <v>529</v>
      </c>
      <c r="V26" s="37"/>
      <c r="W26" s="38">
        <v>373.31101504806628</v>
      </c>
    </row>
    <row r="27" spans="3:23" ht="15" customHeight="1" x14ac:dyDescent="0.2">
      <c r="C27" s="24" t="s">
        <v>47</v>
      </c>
      <c r="D27" s="15"/>
      <c r="E27" s="35">
        <v>600</v>
      </c>
      <c r="F27" s="35"/>
      <c r="G27" s="36">
        <v>2245.3915090392211</v>
      </c>
      <c r="H27" s="15"/>
      <c r="I27" s="35">
        <v>2039</v>
      </c>
      <c r="J27" s="35"/>
      <c r="K27" s="36">
        <v>8432.1484621397994</v>
      </c>
      <c r="L27" s="16"/>
      <c r="M27" s="35">
        <v>85</v>
      </c>
      <c r="N27" s="35"/>
      <c r="O27" s="36">
        <v>1493.4025287554377</v>
      </c>
      <c r="P27" s="15"/>
      <c r="Q27" s="35">
        <v>1292</v>
      </c>
      <c r="R27" s="35"/>
      <c r="S27" s="36">
        <v>26933.526323602855</v>
      </c>
      <c r="T27" s="15"/>
      <c r="U27" s="35">
        <v>719</v>
      </c>
      <c r="V27" s="35"/>
      <c r="W27" s="36">
        <v>1330.0195072640443</v>
      </c>
    </row>
    <row r="28" spans="3:23" ht="15" customHeight="1" x14ac:dyDescent="0.2">
      <c r="C28" s="24" t="s">
        <v>48</v>
      </c>
      <c r="D28" s="15"/>
      <c r="E28" s="35">
        <v>139</v>
      </c>
      <c r="F28" s="35"/>
      <c r="G28" s="36">
        <v>950.8285443347595</v>
      </c>
      <c r="H28" s="15"/>
      <c r="I28" s="35">
        <v>519</v>
      </c>
      <c r="J28" s="35"/>
      <c r="K28" s="36">
        <v>6031.1334575193332</v>
      </c>
      <c r="L28" s="16"/>
      <c r="M28" s="35">
        <v>25</v>
      </c>
      <c r="N28" s="35"/>
      <c r="O28" s="36">
        <v>430.86751587866689</v>
      </c>
      <c r="P28" s="15"/>
      <c r="Q28" s="35">
        <v>329</v>
      </c>
      <c r="R28" s="35"/>
      <c r="S28" s="36">
        <v>11107.443065322448</v>
      </c>
      <c r="T28" s="15"/>
      <c r="U28" s="35">
        <v>152</v>
      </c>
      <c r="V28" s="35"/>
      <c r="W28" s="36">
        <v>843.10644211570673</v>
      </c>
    </row>
    <row r="29" spans="3:23" ht="15" customHeight="1" x14ac:dyDescent="0.2">
      <c r="C29" s="24" t="s">
        <v>49</v>
      </c>
      <c r="D29" s="15"/>
      <c r="E29" s="35">
        <v>53</v>
      </c>
      <c r="F29" s="35"/>
      <c r="G29" s="36">
        <v>936.42090418500788</v>
      </c>
      <c r="H29" s="15"/>
      <c r="I29" s="35">
        <v>158</v>
      </c>
      <c r="J29" s="35"/>
      <c r="K29" s="36">
        <v>2720.8214086963321</v>
      </c>
      <c r="L29" s="16"/>
      <c r="M29" s="77" t="s">
        <v>71</v>
      </c>
      <c r="N29" s="35"/>
      <c r="O29" s="76" t="s">
        <v>71</v>
      </c>
      <c r="P29" s="15"/>
      <c r="Q29" s="35">
        <v>93</v>
      </c>
      <c r="R29" s="35"/>
      <c r="S29" s="36">
        <v>9195.5409288734736</v>
      </c>
      <c r="T29" s="15"/>
      <c r="U29" s="35">
        <v>42</v>
      </c>
      <c r="V29" s="35"/>
      <c r="W29" s="36">
        <v>425.05024523724796</v>
      </c>
    </row>
    <row r="30" spans="3:23" ht="15" customHeight="1" x14ac:dyDescent="0.2">
      <c r="C30" s="24" t="s">
        <v>50</v>
      </c>
      <c r="D30" s="15"/>
      <c r="E30" s="35">
        <v>25</v>
      </c>
      <c r="F30" s="35"/>
      <c r="G30" s="36">
        <v>589.17077885569188</v>
      </c>
      <c r="H30" s="15"/>
      <c r="I30" s="35">
        <v>65</v>
      </c>
      <c r="J30" s="35"/>
      <c r="K30" s="36">
        <v>1791.1472801605821</v>
      </c>
      <c r="L30" s="16"/>
      <c r="M30" s="77" t="s">
        <v>71</v>
      </c>
      <c r="N30" s="35"/>
      <c r="O30" s="76" t="s">
        <v>71</v>
      </c>
      <c r="P30" s="15"/>
      <c r="Q30" s="35">
        <v>35</v>
      </c>
      <c r="R30" s="35"/>
      <c r="S30" s="36">
        <v>2180.4758398571166</v>
      </c>
      <c r="T30" s="15"/>
      <c r="U30" s="35">
        <v>17</v>
      </c>
      <c r="V30" s="35"/>
      <c r="W30" s="36">
        <v>334.95305915846586</v>
      </c>
    </row>
    <row r="31" spans="3:23" ht="15" customHeight="1" x14ac:dyDescent="0.2">
      <c r="C31" s="24" t="s">
        <v>51</v>
      </c>
      <c r="D31" s="15"/>
      <c r="E31" s="35">
        <v>33</v>
      </c>
      <c r="F31" s="35"/>
      <c r="G31" s="36">
        <v>2919.4214699056402</v>
      </c>
      <c r="H31" s="15"/>
      <c r="I31" s="35">
        <v>106</v>
      </c>
      <c r="J31" s="35"/>
      <c r="K31" s="36">
        <v>8900.3489497221326</v>
      </c>
      <c r="L31" s="16"/>
      <c r="M31" s="35">
        <v>10</v>
      </c>
      <c r="N31" s="35"/>
      <c r="O31" s="36">
        <v>5585.3260060039065</v>
      </c>
      <c r="P31" s="15"/>
      <c r="Q31" s="35">
        <v>76</v>
      </c>
      <c r="R31" s="35"/>
      <c r="S31" s="36">
        <v>37433.29114027536</v>
      </c>
      <c r="T31" s="15"/>
      <c r="U31" s="35">
        <v>21</v>
      </c>
      <c r="V31" s="35"/>
      <c r="W31" s="36">
        <v>1012.6731018955476</v>
      </c>
    </row>
    <row r="32" spans="3:23" ht="17.100000000000001" customHeight="1" x14ac:dyDescent="0.2">
      <c r="C32" s="50" t="s">
        <v>1</v>
      </c>
      <c r="D32" s="53"/>
      <c r="E32" s="51">
        <v>26661</v>
      </c>
      <c r="F32" s="51"/>
      <c r="G32" s="52">
        <v>18411.53969628971</v>
      </c>
      <c r="H32" s="50"/>
      <c r="I32" s="51">
        <v>67338</v>
      </c>
      <c r="J32" s="51"/>
      <c r="K32" s="52">
        <v>58567.62277205829</v>
      </c>
      <c r="L32" s="53"/>
      <c r="M32" s="51">
        <v>4431</v>
      </c>
      <c r="N32" s="51"/>
      <c r="O32" s="52">
        <v>17856.932252001741</v>
      </c>
      <c r="P32" s="53"/>
      <c r="Q32" s="51">
        <v>49505</v>
      </c>
      <c r="R32" s="51"/>
      <c r="S32" s="52">
        <v>313434.6085339142</v>
      </c>
      <c r="T32" s="53"/>
      <c r="U32" s="51">
        <v>61819</v>
      </c>
      <c r="V32" s="51"/>
      <c r="W32" s="52">
        <v>14409.528857750372</v>
      </c>
    </row>
    <row r="33" spans="3:23" ht="3" customHeight="1" x14ac:dyDescent="0.2">
      <c r="C33" s="28"/>
      <c r="D33" s="29"/>
      <c r="E33" s="29"/>
      <c r="F33" s="29"/>
      <c r="G33" s="30"/>
      <c r="H33" s="29"/>
      <c r="I33" s="29"/>
      <c r="J33" s="29"/>
      <c r="K33" s="30"/>
      <c r="L33" s="28"/>
      <c r="M33" s="29"/>
      <c r="N33" s="29"/>
      <c r="O33" s="30"/>
      <c r="P33" s="29"/>
      <c r="Q33" s="29"/>
      <c r="R33" s="29"/>
      <c r="S33" s="30"/>
      <c r="T33" s="29"/>
      <c r="U33" s="29"/>
      <c r="V33" s="29"/>
      <c r="W33" s="30"/>
    </row>
    <row r="34" spans="3:23" ht="12.95" customHeight="1" x14ac:dyDescent="0.2">
      <c r="C34" s="80" t="s">
        <v>67</v>
      </c>
      <c r="W34" s="81" t="s">
        <v>61</v>
      </c>
    </row>
  </sheetData>
  <mergeCells count="14">
    <mergeCell ref="C2:W2"/>
    <mergeCell ref="M7:O7"/>
    <mergeCell ref="Q7:S7"/>
    <mergeCell ref="U7:W7"/>
    <mergeCell ref="E7:G7"/>
    <mergeCell ref="I7:K7"/>
    <mergeCell ref="M9:M10"/>
    <mergeCell ref="Q9:Q10"/>
    <mergeCell ref="U9:U10"/>
    <mergeCell ref="C5:W5"/>
    <mergeCell ref="C4:W4"/>
    <mergeCell ref="E9:E10"/>
    <mergeCell ref="I9:I10"/>
    <mergeCell ref="C9:C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7" tint="0.39997558519241921"/>
  </sheetPr>
  <dimension ref="A1:W34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1:23" ht="9.9499999999999993" customHeight="1" x14ac:dyDescent="0.2"/>
    <row r="2" spans="1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1"/>
    </row>
    <row r="3" spans="1:23" ht="6.95" customHeight="1" x14ac:dyDescent="0.2"/>
    <row r="4" spans="1:23" ht="18" customHeight="1" x14ac:dyDescent="0.35">
      <c r="A4" s="31"/>
      <c r="B4" s="31"/>
      <c r="C4" s="84" t="s">
        <v>65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5" spans="1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</row>
    <row r="6" spans="1:23" ht="6.95" customHeight="1" x14ac:dyDescent="0.2">
      <c r="C6" s="4"/>
      <c r="D6" s="5"/>
      <c r="E6" s="5"/>
      <c r="F6" s="5"/>
      <c r="G6" s="5"/>
      <c r="H6" s="5"/>
      <c r="I6" s="5"/>
      <c r="J6" s="5"/>
      <c r="K6" s="5"/>
      <c r="L6" s="5"/>
      <c r="P6" s="4"/>
      <c r="Q6" s="5"/>
      <c r="R6" s="5"/>
      <c r="S6" s="5"/>
      <c r="T6" s="5"/>
    </row>
    <row r="7" spans="1:23" ht="50.1" customHeight="1" x14ac:dyDescent="0.25">
      <c r="C7" s="42" t="s">
        <v>26</v>
      </c>
      <c r="D7" s="13"/>
      <c r="E7" s="92" t="s">
        <v>13</v>
      </c>
      <c r="F7" s="92"/>
      <c r="G7" s="92"/>
      <c r="H7" s="13"/>
      <c r="I7" s="92" t="s">
        <v>62</v>
      </c>
      <c r="J7" s="92" t="s">
        <v>62</v>
      </c>
      <c r="K7" s="92" t="s">
        <v>62</v>
      </c>
      <c r="L7" s="13"/>
      <c r="M7" s="92" t="s">
        <v>14</v>
      </c>
      <c r="N7" s="92"/>
      <c r="O7" s="92"/>
      <c r="P7" s="13"/>
      <c r="Q7" s="92" t="s">
        <v>15</v>
      </c>
      <c r="R7" s="92"/>
      <c r="S7" s="92"/>
      <c r="T7" s="13"/>
      <c r="U7" s="92" t="s">
        <v>72</v>
      </c>
      <c r="V7" s="92"/>
      <c r="W7" s="92"/>
    </row>
    <row r="8" spans="1:23" ht="3.95" customHeight="1" x14ac:dyDescent="0.2">
      <c r="C8" s="4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5" customHeight="1" x14ac:dyDescent="0.2">
      <c r="C9" s="86" t="s">
        <v>27</v>
      </c>
      <c r="D9" s="13"/>
      <c r="E9" s="83" t="s">
        <v>8</v>
      </c>
      <c r="F9" s="13"/>
      <c r="G9" s="44" t="s">
        <v>23</v>
      </c>
      <c r="H9" s="13"/>
      <c r="I9" s="83" t="s">
        <v>8</v>
      </c>
      <c r="J9" s="13"/>
      <c r="K9" s="44" t="s">
        <v>23</v>
      </c>
      <c r="L9" s="13"/>
      <c r="M9" s="83" t="s">
        <v>8</v>
      </c>
      <c r="N9" s="13"/>
      <c r="O9" s="44" t="s">
        <v>23</v>
      </c>
      <c r="P9" s="13"/>
      <c r="Q9" s="83" t="s">
        <v>8</v>
      </c>
      <c r="R9" s="13"/>
      <c r="S9" s="44" t="s">
        <v>23</v>
      </c>
      <c r="T9" s="13"/>
      <c r="U9" s="83" t="s">
        <v>8</v>
      </c>
      <c r="V9" s="13"/>
      <c r="W9" s="44" t="s">
        <v>23</v>
      </c>
    </row>
    <row r="10" spans="1:23" ht="15" customHeight="1" x14ac:dyDescent="0.25">
      <c r="C10" s="87"/>
      <c r="D10" s="13"/>
      <c r="E10" s="83"/>
      <c r="F10" s="13"/>
      <c r="G10" s="48" t="s">
        <v>24</v>
      </c>
      <c r="H10" s="13"/>
      <c r="I10" s="83"/>
      <c r="J10" s="13"/>
      <c r="K10" s="48" t="s">
        <v>24</v>
      </c>
      <c r="L10" s="13"/>
      <c r="M10" s="83"/>
      <c r="N10" s="13"/>
      <c r="O10" s="48" t="s">
        <v>24</v>
      </c>
      <c r="P10" s="13"/>
      <c r="Q10" s="83"/>
      <c r="R10" s="13"/>
      <c r="S10" s="48" t="s">
        <v>24</v>
      </c>
      <c r="T10" s="13"/>
      <c r="U10" s="83"/>
      <c r="V10" s="13"/>
      <c r="W10" s="48" t="s">
        <v>24</v>
      </c>
    </row>
    <row r="11" spans="1:23" ht="3.95" customHeight="1" x14ac:dyDescent="0.2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5" customHeight="1" x14ac:dyDescent="0.2">
      <c r="C12" s="21" t="s">
        <v>32</v>
      </c>
      <c r="D12" s="15"/>
      <c r="E12" s="35">
        <v>1526</v>
      </c>
      <c r="F12" s="35"/>
      <c r="G12" s="36">
        <v>196.40520953907995</v>
      </c>
      <c r="H12" s="15"/>
      <c r="I12" s="35">
        <v>4237</v>
      </c>
      <c r="J12" s="35"/>
      <c r="K12" s="36">
        <v>80.637636609871549</v>
      </c>
      <c r="L12" s="15"/>
      <c r="M12" s="35">
        <v>119</v>
      </c>
      <c r="N12" s="35"/>
      <c r="O12" s="36">
        <v>12.690122319978322</v>
      </c>
      <c r="P12" s="14"/>
      <c r="Q12" s="35">
        <v>2309</v>
      </c>
      <c r="R12" s="35"/>
      <c r="S12" s="36">
        <v>93.106134459604604</v>
      </c>
      <c r="T12" s="15"/>
      <c r="U12" s="35">
        <v>233</v>
      </c>
      <c r="V12" s="35"/>
      <c r="W12" s="36">
        <v>16.186800989925711</v>
      </c>
    </row>
    <row r="13" spans="1:23" ht="15" customHeight="1" x14ac:dyDescent="0.2">
      <c r="C13" s="24" t="s">
        <v>33</v>
      </c>
      <c r="D13" s="15"/>
      <c r="E13" s="35">
        <v>936</v>
      </c>
      <c r="F13" s="35"/>
      <c r="G13" s="36">
        <v>141.9393189693188</v>
      </c>
      <c r="H13" s="15"/>
      <c r="I13" s="35">
        <v>2346</v>
      </c>
      <c r="J13" s="35"/>
      <c r="K13" s="36">
        <v>31.47030296997649</v>
      </c>
      <c r="L13" s="15"/>
      <c r="M13" s="35">
        <v>33</v>
      </c>
      <c r="N13" s="35"/>
      <c r="O13" s="36">
        <v>2.6573623499873764</v>
      </c>
      <c r="P13" s="16"/>
      <c r="Q13" s="35">
        <v>1371</v>
      </c>
      <c r="R13" s="35"/>
      <c r="S13" s="36">
        <v>68.106812119701701</v>
      </c>
      <c r="T13" s="15"/>
      <c r="U13" s="35">
        <v>99</v>
      </c>
      <c r="V13" s="35"/>
      <c r="W13" s="36">
        <v>13.651897949928827</v>
      </c>
    </row>
    <row r="14" spans="1:23" ht="15" customHeight="1" x14ac:dyDescent="0.2">
      <c r="C14" s="24" t="s">
        <v>34</v>
      </c>
      <c r="D14" s="15"/>
      <c r="E14" s="35">
        <v>890</v>
      </c>
      <c r="F14" s="35"/>
      <c r="G14" s="36">
        <v>133.43416670939357</v>
      </c>
      <c r="H14" s="15"/>
      <c r="I14" s="35">
        <v>2410</v>
      </c>
      <c r="J14" s="35"/>
      <c r="K14" s="36">
        <v>36.189612099962666</v>
      </c>
      <c r="L14" s="15"/>
      <c r="M14" s="35">
        <v>41</v>
      </c>
      <c r="N14" s="35"/>
      <c r="O14" s="36">
        <v>3.9031685799972489</v>
      </c>
      <c r="P14" s="16"/>
      <c r="Q14" s="35">
        <v>1344</v>
      </c>
      <c r="R14" s="35"/>
      <c r="S14" s="36">
        <v>75.768962709661963</v>
      </c>
      <c r="T14" s="15"/>
      <c r="U14" s="35">
        <v>96</v>
      </c>
      <c r="V14" s="35"/>
      <c r="W14" s="36">
        <v>12.667893169937644</v>
      </c>
    </row>
    <row r="15" spans="1:23" ht="15" customHeight="1" x14ac:dyDescent="0.2">
      <c r="C15" s="24" t="s">
        <v>35</v>
      </c>
      <c r="D15" s="15"/>
      <c r="E15" s="35">
        <v>774</v>
      </c>
      <c r="F15" s="35"/>
      <c r="G15" s="36">
        <v>131.56773643941122</v>
      </c>
      <c r="H15" s="15"/>
      <c r="I15" s="35">
        <v>2230</v>
      </c>
      <c r="J15" s="35"/>
      <c r="K15" s="36">
        <v>31.647055339973413</v>
      </c>
      <c r="L15" s="15"/>
      <c r="M15" s="35">
        <v>39</v>
      </c>
      <c r="N15" s="35"/>
      <c r="O15" s="36">
        <v>4.5234918299938194</v>
      </c>
      <c r="P15" s="16"/>
      <c r="Q15" s="35">
        <v>1204</v>
      </c>
      <c r="R15" s="35"/>
      <c r="S15" s="36">
        <v>64.872319939713719</v>
      </c>
      <c r="T15" s="15"/>
      <c r="U15" s="35">
        <v>81</v>
      </c>
      <c r="V15" s="35"/>
      <c r="W15" s="36">
        <v>11.517024909947834</v>
      </c>
    </row>
    <row r="16" spans="1:23" ht="15" customHeight="1" x14ac:dyDescent="0.2">
      <c r="C16" s="25" t="s">
        <v>36</v>
      </c>
      <c r="D16" s="18"/>
      <c r="E16" s="37">
        <v>1498</v>
      </c>
      <c r="F16" s="37"/>
      <c r="G16" s="38">
        <v>297.3446113985388</v>
      </c>
      <c r="H16" s="18"/>
      <c r="I16" s="37">
        <v>4462</v>
      </c>
      <c r="J16" s="37"/>
      <c r="K16" s="38">
        <v>75.879429149929123</v>
      </c>
      <c r="L16" s="18"/>
      <c r="M16" s="37">
        <v>81</v>
      </c>
      <c r="N16" s="37"/>
      <c r="O16" s="38">
        <v>10.903548439974047</v>
      </c>
      <c r="P16" s="17"/>
      <c r="Q16" s="37">
        <v>2386</v>
      </c>
      <c r="R16" s="37"/>
      <c r="S16" s="38">
        <v>157.20691160931614</v>
      </c>
      <c r="T16" s="18"/>
      <c r="U16" s="37">
        <v>186</v>
      </c>
      <c r="V16" s="37"/>
      <c r="W16" s="38">
        <v>26.098651529892081</v>
      </c>
    </row>
    <row r="17" spans="3:23" ht="15" customHeight="1" x14ac:dyDescent="0.2">
      <c r="C17" s="24" t="s">
        <v>37</v>
      </c>
      <c r="D17" s="15"/>
      <c r="E17" s="35">
        <v>983</v>
      </c>
      <c r="F17" s="35"/>
      <c r="G17" s="36">
        <v>223.40562203898392</v>
      </c>
      <c r="H17" s="15"/>
      <c r="I17" s="35">
        <v>2874</v>
      </c>
      <c r="J17" s="35"/>
      <c r="K17" s="36">
        <v>52.663427059938243</v>
      </c>
      <c r="L17" s="15"/>
      <c r="M17" s="35">
        <v>66</v>
      </c>
      <c r="N17" s="35"/>
      <c r="O17" s="36">
        <v>9.0146119099861046</v>
      </c>
      <c r="P17" s="16"/>
      <c r="Q17" s="35">
        <v>1606</v>
      </c>
      <c r="R17" s="35"/>
      <c r="S17" s="36">
        <v>113.00730029952474</v>
      </c>
      <c r="T17" s="15"/>
      <c r="U17" s="35">
        <v>138</v>
      </c>
      <c r="V17" s="35"/>
      <c r="W17" s="36">
        <v>30.226892739862251</v>
      </c>
    </row>
    <row r="18" spans="3:23" ht="15" customHeight="1" x14ac:dyDescent="0.2">
      <c r="C18" s="24" t="s">
        <v>38</v>
      </c>
      <c r="D18" s="15"/>
      <c r="E18" s="35">
        <v>1039</v>
      </c>
      <c r="F18" s="35"/>
      <c r="G18" s="36">
        <v>257.35623312884087</v>
      </c>
      <c r="H18" s="15"/>
      <c r="I18" s="35">
        <v>3275</v>
      </c>
      <c r="J18" s="35"/>
      <c r="K18" s="36">
        <v>85.074690799892764</v>
      </c>
      <c r="L18" s="15"/>
      <c r="M18" s="35">
        <v>99</v>
      </c>
      <c r="N18" s="35"/>
      <c r="O18" s="36">
        <v>12.185453999990568</v>
      </c>
      <c r="P18" s="16"/>
      <c r="Q18" s="35">
        <v>1773</v>
      </c>
      <c r="R18" s="35"/>
      <c r="S18" s="36">
        <v>143.8519656193925</v>
      </c>
      <c r="T18" s="15"/>
      <c r="U18" s="35">
        <v>160</v>
      </c>
      <c r="V18" s="35"/>
      <c r="W18" s="36">
        <v>53.360988489784873</v>
      </c>
    </row>
    <row r="19" spans="3:23" ht="15" customHeight="1" x14ac:dyDescent="0.2">
      <c r="C19" s="24" t="s">
        <v>39</v>
      </c>
      <c r="D19" s="15"/>
      <c r="E19" s="35">
        <v>635</v>
      </c>
      <c r="F19" s="35"/>
      <c r="G19" s="36">
        <v>207.30182100895388</v>
      </c>
      <c r="H19" s="15"/>
      <c r="I19" s="35">
        <v>1949</v>
      </c>
      <c r="J19" s="35"/>
      <c r="K19" s="36">
        <v>54.846819019925789</v>
      </c>
      <c r="L19" s="15"/>
      <c r="M19" s="35">
        <v>60</v>
      </c>
      <c r="N19" s="35"/>
      <c r="O19" s="36">
        <v>7.4185513599903192</v>
      </c>
      <c r="P19" s="16"/>
      <c r="Q19" s="35">
        <v>1011</v>
      </c>
      <c r="R19" s="35"/>
      <c r="S19" s="36">
        <v>102.23420556953721</v>
      </c>
      <c r="T19" s="15"/>
      <c r="U19" s="35">
        <v>102</v>
      </c>
      <c r="V19" s="35"/>
      <c r="W19" s="36">
        <v>33.067524769876272</v>
      </c>
    </row>
    <row r="20" spans="3:23" ht="15" customHeight="1" x14ac:dyDescent="0.2">
      <c r="C20" s="24" t="s">
        <v>40</v>
      </c>
      <c r="D20" s="15"/>
      <c r="E20" s="35">
        <v>376</v>
      </c>
      <c r="F20" s="35"/>
      <c r="G20" s="36">
        <v>131.66371578935065</v>
      </c>
      <c r="H20" s="15"/>
      <c r="I20" s="35">
        <v>1206</v>
      </c>
      <c r="J20" s="35"/>
      <c r="K20" s="36">
        <v>40.95366830994621</v>
      </c>
      <c r="L20" s="15"/>
      <c r="M20" s="35">
        <v>69</v>
      </c>
      <c r="N20" s="35"/>
      <c r="O20" s="36">
        <v>16.641191339948179</v>
      </c>
      <c r="P20" s="16"/>
      <c r="Q20" s="35">
        <v>620</v>
      </c>
      <c r="R20" s="35"/>
      <c r="S20" s="36">
        <v>64.610857609769567</v>
      </c>
      <c r="T20" s="15"/>
      <c r="U20" s="35">
        <v>87</v>
      </c>
      <c r="V20" s="35"/>
      <c r="W20" s="36">
        <v>33.058037839814546</v>
      </c>
    </row>
    <row r="21" spans="3:23" ht="15" customHeight="1" x14ac:dyDescent="0.2">
      <c r="C21" s="25" t="s">
        <v>41</v>
      </c>
      <c r="D21" s="18"/>
      <c r="E21" s="37">
        <v>221</v>
      </c>
      <c r="F21" s="37"/>
      <c r="G21" s="38">
        <v>97.462509329591541</v>
      </c>
      <c r="H21" s="18"/>
      <c r="I21" s="37">
        <v>779</v>
      </c>
      <c r="J21" s="37"/>
      <c r="K21" s="38">
        <v>35.298442349931882</v>
      </c>
      <c r="L21" s="18"/>
      <c r="M21" s="37">
        <v>40</v>
      </c>
      <c r="N21" s="37"/>
      <c r="O21" s="38">
        <v>20.344230279987841</v>
      </c>
      <c r="P21" s="17"/>
      <c r="Q21" s="37">
        <v>385</v>
      </c>
      <c r="R21" s="37"/>
      <c r="S21" s="38">
        <v>44.725552009787606</v>
      </c>
      <c r="T21" s="18"/>
      <c r="U21" s="37">
        <v>28</v>
      </c>
      <c r="V21" s="37"/>
      <c r="W21" s="38">
        <v>20.394859729849546</v>
      </c>
    </row>
    <row r="22" spans="3:23" ht="15" customHeight="1" x14ac:dyDescent="0.2">
      <c r="C22" s="24" t="s">
        <v>42</v>
      </c>
      <c r="D22" s="15"/>
      <c r="E22" s="35">
        <v>141</v>
      </c>
      <c r="F22" s="35"/>
      <c r="G22" s="36">
        <v>56.829429379699526</v>
      </c>
      <c r="H22" s="15"/>
      <c r="I22" s="35">
        <v>569</v>
      </c>
      <c r="J22" s="35"/>
      <c r="K22" s="36">
        <v>28.802770929940792</v>
      </c>
      <c r="L22" s="15"/>
      <c r="M22" s="35">
        <v>30</v>
      </c>
      <c r="N22" s="35"/>
      <c r="O22" s="36">
        <v>12.197560079965591</v>
      </c>
      <c r="P22" s="16"/>
      <c r="Q22" s="35">
        <v>266</v>
      </c>
      <c r="R22" s="35"/>
      <c r="S22" s="36">
        <v>31.464992719880588</v>
      </c>
      <c r="T22" s="15"/>
      <c r="U22" s="35">
        <v>40</v>
      </c>
      <c r="V22" s="35"/>
      <c r="W22" s="36">
        <v>48.756002919801801</v>
      </c>
    </row>
    <row r="23" spans="3:23" ht="15" customHeight="1" x14ac:dyDescent="0.2">
      <c r="C23" s="24" t="s">
        <v>43</v>
      </c>
      <c r="D23" s="15"/>
      <c r="E23" s="35">
        <v>111</v>
      </c>
      <c r="F23" s="35"/>
      <c r="G23" s="36">
        <v>66.046374829651469</v>
      </c>
      <c r="H23" s="15"/>
      <c r="I23" s="35">
        <v>461</v>
      </c>
      <c r="J23" s="35"/>
      <c r="K23" s="36">
        <v>41.13447938985658</v>
      </c>
      <c r="L23" s="15"/>
      <c r="M23" s="35">
        <v>34</v>
      </c>
      <c r="N23" s="35"/>
      <c r="O23" s="36">
        <v>79.753588719996458</v>
      </c>
      <c r="P23" s="16"/>
      <c r="Q23" s="35">
        <v>194</v>
      </c>
      <c r="R23" s="35"/>
      <c r="S23" s="36">
        <v>33.363537999836836</v>
      </c>
      <c r="T23" s="15"/>
      <c r="U23" s="35">
        <v>27</v>
      </c>
      <c r="V23" s="35"/>
      <c r="W23" s="36">
        <v>33.461956399920822</v>
      </c>
    </row>
    <row r="24" spans="3:23" ht="15" customHeight="1" x14ac:dyDescent="0.2">
      <c r="C24" s="24" t="s">
        <v>44</v>
      </c>
      <c r="D24" s="15"/>
      <c r="E24" s="35">
        <v>81</v>
      </c>
      <c r="F24" s="35"/>
      <c r="G24" s="36">
        <v>41.413950709742842</v>
      </c>
      <c r="H24" s="15"/>
      <c r="I24" s="35">
        <v>351</v>
      </c>
      <c r="J24" s="35"/>
      <c r="K24" s="36">
        <v>21.636660119973612</v>
      </c>
      <c r="L24" s="15"/>
      <c r="M24" s="35">
        <v>32</v>
      </c>
      <c r="N24" s="35"/>
      <c r="O24" s="36">
        <v>15.302846079988838</v>
      </c>
      <c r="P24" s="16"/>
      <c r="Q24" s="35">
        <v>146</v>
      </c>
      <c r="R24" s="35"/>
      <c r="S24" s="36">
        <v>24.883959309882833</v>
      </c>
      <c r="T24" s="15"/>
      <c r="U24" s="35">
        <v>28</v>
      </c>
      <c r="V24" s="35"/>
      <c r="W24" s="36">
        <v>28.003499669872046</v>
      </c>
    </row>
    <row r="25" spans="3:23" ht="15" customHeight="1" x14ac:dyDescent="0.2">
      <c r="C25" s="24" t="s">
        <v>45</v>
      </c>
      <c r="D25" s="15"/>
      <c r="E25" s="35">
        <v>190</v>
      </c>
      <c r="F25" s="35"/>
      <c r="G25" s="36">
        <v>135.81224132934548</v>
      </c>
      <c r="H25" s="15"/>
      <c r="I25" s="35">
        <v>991</v>
      </c>
      <c r="J25" s="35"/>
      <c r="K25" s="36">
        <v>72.652201389825976</v>
      </c>
      <c r="L25" s="15"/>
      <c r="M25" s="35">
        <v>113</v>
      </c>
      <c r="N25" s="35"/>
      <c r="O25" s="36">
        <v>52.407228799900068</v>
      </c>
      <c r="P25" s="16"/>
      <c r="Q25" s="35">
        <v>379</v>
      </c>
      <c r="R25" s="35"/>
      <c r="S25" s="36">
        <v>66.992129099703973</v>
      </c>
      <c r="T25" s="15"/>
      <c r="U25" s="35">
        <v>79</v>
      </c>
      <c r="V25" s="35"/>
      <c r="W25" s="36">
        <v>81.136385309599888</v>
      </c>
    </row>
    <row r="26" spans="3:23" ht="15" customHeight="1" x14ac:dyDescent="0.2">
      <c r="C26" s="25" t="s">
        <v>46</v>
      </c>
      <c r="D26" s="18"/>
      <c r="E26" s="37">
        <v>59</v>
      </c>
      <c r="F26" s="37"/>
      <c r="G26" s="38">
        <v>41.744381109793025</v>
      </c>
      <c r="H26" s="18"/>
      <c r="I26" s="37">
        <v>425</v>
      </c>
      <c r="J26" s="37"/>
      <c r="K26" s="38">
        <v>26.185727919965014</v>
      </c>
      <c r="L26" s="18"/>
      <c r="M26" s="37">
        <v>68</v>
      </c>
      <c r="N26" s="37"/>
      <c r="O26" s="38">
        <v>54.200438639941694</v>
      </c>
      <c r="P26" s="17"/>
      <c r="Q26" s="37">
        <v>137</v>
      </c>
      <c r="R26" s="37"/>
      <c r="S26" s="38">
        <v>40.754681879823487</v>
      </c>
      <c r="T26" s="18"/>
      <c r="U26" s="37">
        <v>37</v>
      </c>
      <c r="V26" s="37"/>
      <c r="W26" s="38">
        <v>66.304624009818681</v>
      </c>
    </row>
    <row r="27" spans="3:23" ht="15" customHeight="1" x14ac:dyDescent="0.2">
      <c r="C27" s="24" t="s">
        <v>47</v>
      </c>
      <c r="D27" s="15"/>
      <c r="E27" s="35">
        <v>74</v>
      </c>
      <c r="F27" s="35"/>
      <c r="G27" s="36">
        <v>84.247049649541921</v>
      </c>
      <c r="H27" s="15"/>
      <c r="I27" s="35">
        <v>718</v>
      </c>
      <c r="J27" s="35"/>
      <c r="K27" s="36">
        <v>102.14953093968141</v>
      </c>
      <c r="L27" s="15"/>
      <c r="M27" s="35">
        <v>99</v>
      </c>
      <c r="N27" s="35"/>
      <c r="O27" s="36">
        <v>61.28667358981297</v>
      </c>
      <c r="P27" s="16"/>
      <c r="Q27" s="35">
        <v>205</v>
      </c>
      <c r="R27" s="35"/>
      <c r="S27" s="36">
        <v>100.50369203956177</v>
      </c>
      <c r="T27" s="15"/>
      <c r="U27" s="35">
        <v>75</v>
      </c>
      <c r="V27" s="35"/>
      <c r="W27" s="36">
        <v>254.5828103390069</v>
      </c>
    </row>
    <row r="28" spans="3:23" ht="15" customHeight="1" x14ac:dyDescent="0.2">
      <c r="C28" s="24" t="s">
        <v>48</v>
      </c>
      <c r="D28" s="15"/>
      <c r="E28" s="77" t="s">
        <v>71</v>
      </c>
      <c r="F28" s="35"/>
      <c r="G28" s="76" t="s">
        <v>71</v>
      </c>
      <c r="H28" s="15"/>
      <c r="I28" s="35">
        <v>181</v>
      </c>
      <c r="J28" s="35"/>
      <c r="K28" s="36">
        <v>63.480075769804372</v>
      </c>
      <c r="L28" s="15"/>
      <c r="M28" s="35">
        <v>63</v>
      </c>
      <c r="N28" s="35"/>
      <c r="O28" s="36">
        <v>146.79871119974339</v>
      </c>
      <c r="P28" s="16"/>
      <c r="Q28" s="35">
        <v>40</v>
      </c>
      <c r="R28" s="35"/>
      <c r="S28" s="36">
        <v>52.97801481982124</v>
      </c>
      <c r="T28" s="15"/>
      <c r="U28" s="35">
        <v>17</v>
      </c>
      <c r="V28" s="35"/>
      <c r="W28" s="36">
        <v>219.3585810489254</v>
      </c>
    </row>
    <row r="29" spans="3:23" ht="15" customHeight="1" x14ac:dyDescent="0.2">
      <c r="C29" s="24" t="s">
        <v>49</v>
      </c>
      <c r="D29" s="15"/>
      <c r="E29" s="77" t="s">
        <v>71</v>
      </c>
      <c r="F29" s="35"/>
      <c r="G29" s="76" t="s">
        <v>71</v>
      </c>
      <c r="H29" s="15"/>
      <c r="I29" s="35">
        <v>50</v>
      </c>
      <c r="J29" s="35"/>
      <c r="K29" s="36">
        <v>85.17861138981938</v>
      </c>
      <c r="L29" s="15"/>
      <c r="M29" s="35">
        <v>22</v>
      </c>
      <c r="N29" s="35"/>
      <c r="O29" s="36">
        <v>100.48570359980941</v>
      </c>
      <c r="P29" s="16"/>
      <c r="Q29" s="35">
        <v>14</v>
      </c>
      <c r="R29" s="35"/>
      <c r="S29" s="36">
        <v>45.364630639827965</v>
      </c>
      <c r="T29" s="15"/>
      <c r="U29" s="77" t="s">
        <v>71</v>
      </c>
      <c r="V29" s="35"/>
      <c r="W29" s="76" t="s">
        <v>71</v>
      </c>
    </row>
    <row r="30" spans="3:23" ht="15" customHeight="1" x14ac:dyDescent="0.2">
      <c r="C30" s="24" t="s">
        <v>50</v>
      </c>
      <c r="D30" s="15"/>
      <c r="E30" s="35">
        <v>0</v>
      </c>
      <c r="F30" s="35"/>
      <c r="G30" s="36">
        <v>0</v>
      </c>
      <c r="H30" s="15"/>
      <c r="I30" s="35">
        <v>25</v>
      </c>
      <c r="J30" s="35"/>
      <c r="K30" s="36">
        <v>15.790305059983254</v>
      </c>
      <c r="L30" s="15"/>
      <c r="M30" s="35">
        <v>15</v>
      </c>
      <c r="N30" s="35"/>
      <c r="O30" s="36">
        <v>69.203332619765277</v>
      </c>
      <c r="P30" s="16"/>
      <c r="Q30" s="35">
        <v>13</v>
      </c>
      <c r="R30" s="35"/>
      <c r="S30" s="36">
        <v>27.911470119817256</v>
      </c>
      <c r="T30" s="15"/>
      <c r="U30" s="77" t="s">
        <v>71</v>
      </c>
      <c r="V30" s="35"/>
      <c r="W30" s="76" t="s">
        <v>71</v>
      </c>
    </row>
    <row r="31" spans="3:23" ht="15" customHeight="1" x14ac:dyDescent="0.2">
      <c r="C31" s="24" t="s">
        <v>51</v>
      </c>
      <c r="D31" s="15"/>
      <c r="E31" s="35">
        <v>0</v>
      </c>
      <c r="F31" s="35"/>
      <c r="G31" s="36">
        <v>0</v>
      </c>
      <c r="H31" s="15"/>
      <c r="I31" s="35">
        <v>51</v>
      </c>
      <c r="J31" s="35"/>
      <c r="K31" s="36">
        <v>55.774073469803035</v>
      </c>
      <c r="L31" s="15"/>
      <c r="M31" s="35">
        <v>22</v>
      </c>
      <c r="N31" s="35"/>
      <c r="O31" s="35">
        <v>162.74709893911074</v>
      </c>
      <c r="P31" s="16"/>
      <c r="Q31" s="35">
        <v>10</v>
      </c>
      <c r="R31" s="35"/>
      <c r="S31" s="36">
        <v>28.884253309888361</v>
      </c>
      <c r="T31" s="15"/>
      <c r="U31" s="77" t="s">
        <v>71</v>
      </c>
      <c r="V31" s="35"/>
      <c r="W31" s="76" t="s">
        <v>71</v>
      </c>
    </row>
    <row r="32" spans="3:23" ht="17.100000000000001" customHeight="1" x14ac:dyDescent="0.2">
      <c r="C32" s="50" t="s">
        <v>1</v>
      </c>
      <c r="D32" s="53"/>
      <c r="E32" s="51">
        <v>9554</v>
      </c>
      <c r="F32" s="51"/>
      <c r="G32" s="52">
        <v>2323.6587655988797</v>
      </c>
      <c r="H32" s="50"/>
      <c r="I32" s="51">
        <v>29590</v>
      </c>
      <c r="J32" s="51"/>
      <c r="K32" s="52">
        <v>1037.4455200880016</v>
      </c>
      <c r="L32" s="53"/>
      <c r="M32" s="51">
        <v>1145</v>
      </c>
      <c r="N32" s="51"/>
      <c r="O32" s="52">
        <v>854.66491467786841</v>
      </c>
      <c r="P32" s="53"/>
      <c r="Q32" s="51">
        <v>15413</v>
      </c>
      <c r="R32" s="51"/>
      <c r="S32" s="52">
        <v>1380.592383884054</v>
      </c>
      <c r="T32" s="53"/>
      <c r="U32" s="51">
        <v>1521</v>
      </c>
      <c r="V32" s="51"/>
      <c r="W32" s="52">
        <v>2011.9291848689058</v>
      </c>
    </row>
    <row r="33" spans="3:20" ht="3" customHeight="1" x14ac:dyDescent="0.2">
      <c r="C33" s="28"/>
      <c r="D33" s="29"/>
      <c r="E33" s="29"/>
      <c r="F33" s="29"/>
      <c r="G33" s="30"/>
      <c r="H33" s="29"/>
      <c r="I33" s="29"/>
      <c r="J33" s="29"/>
      <c r="K33" s="30"/>
      <c r="L33" s="29"/>
      <c r="M33" s="29"/>
      <c r="N33" s="29"/>
      <c r="O33" s="30"/>
      <c r="P33" s="28"/>
      <c r="Q33" s="29"/>
      <c r="R33" s="29"/>
      <c r="S33" s="30"/>
      <c r="T33" s="29"/>
    </row>
    <row r="34" spans="3:20" ht="12.95" customHeight="1" x14ac:dyDescent="0.2">
      <c r="C34" s="80" t="s">
        <v>67</v>
      </c>
    </row>
  </sheetData>
  <mergeCells count="14">
    <mergeCell ref="C2:W2"/>
    <mergeCell ref="C4:W4"/>
    <mergeCell ref="C5:W5"/>
    <mergeCell ref="U7:W7"/>
    <mergeCell ref="U9:U10"/>
    <mergeCell ref="C9:C10"/>
    <mergeCell ref="Q9:Q10"/>
    <mergeCell ref="Q7:S7"/>
    <mergeCell ref="M7:O7"/>
    <mergeCell ref="M9:M10"/>
    <mergeCell ref="I7:K7"/>
    <mergeCell ref="I9:I10"/>
    <mergeCell ref="E7:G7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7" tint="0.39997558519241921"/>
  </sheetPr>
  <dimension ref="C1:W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8" width="11.42578125" style="7"/>
    <col min="21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9"/>
      <c r="T2" s="79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68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33"/>
      <c r="U5" s="33"/>
      <c r="V5" s="33"/>
      <c r="W5" s="33"/>
    </row>
    <row r="6" spans="3:23" ht="6.95" customHeight="1" x14ac:dyDescent="0.2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3"/>
      <c r="U6" s="33"/>
      <c r="V6" s="33"/>
      <c r="W6" s="33"/>
    </row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99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99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41497</v>
      </c>
      <c r="F13" s="22"/>
      <c r="G13" s="57">
        <f>E13/$E$33*100</f>
        <v>17.941622818205794</v>
      </c>
      <c r="H13" s="58"/>
      <c r="I13" s="57">
        <f>G13</f>
        <v>17.941622818205794</v>
      </c>
      <c r="J13" s="23"/>
      <c r="K13" s="68">
        <v>25160.360175314694</v>
      </c>
      <c r="L13" s="66"/>
      <c r="M13" s="57">
        <f>K13/$K$33*100</f>
        <v>5.2195468652428971</v>
      </c>
      <c r="N13" s="58"/>
      <c r="O13" s="57">
        <f>M13</f>
        <v>5.2195468652428971</v>
      </c>
      <c r="P13" s="23"/>
      <c r="Q13" s="41">
        <v>606317.56934994564</v>
      </c>
    </row>
    <row r="14" spans="3:23" ht="15" customHeight="1" x14ac:dyDescent="0.2">
      <c r="C14" s="24" t="s">
        <v>33</v>
      </c>
      <c r="D14" s="24"/>
      <c r="E14" s="39">
        <v>21650</v>
      </c>
      <c r="F14" s="22"/>
      <c r="G14" s="57">
        <f t="shared" ref="G14:G33" si="0">E14/$E$33*100</f>
        <v>9.3605835124022327</v>
      </c>
      <c r="H14" s="58"/>
      <c r="I14" s="57">
        <f>I13+G14</f>
        <v>27.302206330608026</v>
      </c>
      <c r="J14" s="23"/>
      <c r="K14" s="68">
        <v>17000.199062102354</v>
      </c>
      <c r="L14" s="66"/>
      <c r="M14" s="57">
        <f t="shared" ref="M14:M33" si="1">K14/$K$33*100</f>
        <v>3.5267116648894219</v>
      </c>
      <c r="N14" s="58"/>
      <c r="O14" s="57">
        <f>O13+M14</f>
        <v>8.7462585301323195</v>
      </c>
      <c r="P14" s="64"/>
      <c r="Q14" s="71">
        <v>785228.59409248747</v>
      </c>
      <c r="R14" s="65"/>
    </row>
    <row r="15" spans="3:23" ht="15" customHeight="1" x14ac:dyDescent="0.2">
      <c r="C15" s="24" t="s">
        <v>34</v>
      </c>
      <c r="D15" s="24"/>
      <c r="E15" s="39">
        <v>20643</v>
      </c>
      <c r="F15" s="22"/>
      <c r="G15" s="57">
        <f t="shared" si="0"/>
        <v>8.9251974802087428</v>
      </c>
      <c r="H15" s="58"/>
      <c r="I15" s="57">
        <f>I14+G15</f>
        <v>36.227403810816767</v>
      </c>
      <c r="J15" s="23"/>
      <c r="K15" s="68">
        <v>18341.047977943206</v>
      </c>
      <c r="L15" s="66"/>
      <c r="M15" s="57">
        <f t="shared" si="1"/>
        <v>3.8048723790714041</v>
      </c>
      <c r="N15" s="58"/>
      <c r="O15" s="57">
        <f>O14+M15</f>
        <v>12.551130909203724</v>
      </c>
      <c r="P15" s="64"/>
      <c r="Q15" s="41">
        <v>888487.52496939432</v>
      </c>
      <c r="R15" s="65"/>
    </row>
    <row r="16" spans="3:23" ht="15" customHeight="1" x14ac:dyDescent="0.2">
      <c r="C16" s="24" t="s">
        <v>35</v>
      </c>
      <c r="D16" s="24"/>
      <c r="E16" s="39">
        <v>18106</v>
      </c>
      <c r="F16" s="22"/>
      <c r="G16" s="57">
        <f t="shared" si="0"/>
        <v>7.8283013891711235</v>
      </c>
      <c r="H16" s="58"/>
      <c r="I16" s="57">
        <f t="shared" ref="I16:I32" si="2">I15+G16</f>
        <v>44.055705199987891</v>
      </c>
      <c r="J16" s="23"/>
      <c r="K16" s="68">
        <v>17932.017994989168</v>
      </c>
      <c r="L16" s="66"/>
      <c r="M16" s="57">
        <f t="shared" si="1"/>
        <v>3.7200186190122482</v>
      </c>
      <c r="N16" s="58"/>
      <c r="O16" s="57">
        <f t="shared" ref="O16:O32" si="3">O15+M16</f>
        <v>16.271149528215972</v>
      </c>
      <c r="P16" s="23"/>
      <c r="Q16" s="71">
        <v>990390.91986022121</v>
      </c>
    </row>
    <row r="17" spans="3:17" ht="15" customHeight="1" x14ac:dyDescent="0.2">
      <c r="C17" s="25" t="s">
        <v>36</v>
      </c>
      <c r="D17" s="25"/>
      <c r="E17" s="40">
        <v>34252</v>
      </c>
      <c r="F17" s="26"/>
      <c r="G17" s="59">
        <f t="shared" si="0"/>
        <v>14.809178127796827</v>
      </c>
      <c r="H17" s="60"/>
      <c r="I17" s="59">
        <f t="shared" si="2"/>
        <v>58.864883327784717</v>
      </c>
      <c r="J17" s="27"/>
      <c r="K17" s="69">
        <v>39968.056024635851</v>
      </c>
      <c r="L17" s="67"/>
      <c r="M17" s="59">
        <f t="shared" si="1"/>
        <v>8.2914211116070113</v>
      </c>
      <c r="N17" s="60"/>
      <c r="O17" s="59">
        <f t="shared" si="3"/>
        <v>24.562570639822983</v>
      </c>
      <c r="P17" s="27"/>
      <c r="Q17" s="72">
        <v>1166882.4017469301</v>
      </c>
    </row>
    <row r="18" spans="3:17" ht="15" customHeight="1" x14ac:dyDescent="0.2">
      <c r="C18" s="24" t="s">
        <v>37</v>
      </c>
      <c r="D18" s="24"/>
      <c r="E18" s="39">
        <v>22424</v>
      </c>
      <c r="F18" s="22"/>
      <c r="G18" s="57">
        <f t="shared" si="0"/>
        <v>9.6952297774645579</v>
      </c>
      <c r="H18" s="58"/>
      <c r="I18" s="57">
        <f t="shared" si="2"/>
        <v>68.560113105249272</v>
      </c>
      <c r="J18" s="23"/>
      <c r="K18" s="68">
        <v>32079.537995447099</v>
      </c>
      <c r="L18" s="66"/>
      <c r="M18" s="57">
        <f t="shared" si="1"/>
        <v>6.6549385945140607</v>
      </c>
      <c r="N18" s="58"/>
      <c r="O18" s="57">
        <f t="shared" si="3"/>
        <v>31.217509234337044</v>
      </c>
      <c r="P18" s="23"/>
      <c r="Q18" s="71">
        <v>1430589.4575208302</v>
      </c>
    </row>
    <row r="19" spans="3:17" ht="15" customHeight="1" x14ac:dyDescent="0.2">
      <c r="C19" s="24" t="s">
        <v>38</v>
      </c>
      <c r="D19" s="24"/>
      <c r="E19" s="39">
        <v>25020</v>
      </c>
      <c r="F19" s="22"/>
      <c r="G19" s="57">
        <f t="shared" si="0"/>
        <v>10.817635079921656</v>
      </c>
      <c r="H19" s="58"/>
      <c r="I19" s="57">
        <f t="shared" si="2"/>
        <v>79.37774818517093</v>
      </c>
      <c r="J19" s="23"/>
      <c r="K19" s="68">
        <v>45104.602476899519</v>
      </c>
      <c r="L19" s="66"/>
      <c r="M19" s="57">
        <f t="shared" si="1"/>
        <v>9.3570038276840091</v>
      </c>
      <c r="N19" s="58"/>
      <c r="O19" s="57">
        <f t="shared" si="3"/>
        <v>40.574513062021055</v>
      </c>
      <c r="P19" s="23"/>
      <c r="Q19" s="41">
        <v>1802741.9055515395</v>
      </c>
    </row>
    <row r="20" spans="3:17" ht="15" customHeight="1" x14ac:dyDescent="0.2">
      <c r="C20" s="24" t="s">
        <v>39</v>
      </c>
      <c r="D20" s="24"/>
      <c r="E20" s="39">
        <v>13690</v>
      </c>
      <c r="F20" s="22"/>
      <c r="G20" s="57">
        <f t="shared" si="0"/>
        <v>5.9190017683504186</v>
      </c>
      <c r="H20" s="58"/>
      <c r="I20" s="57">
        <f t="shared" si="2"/>
        <v>85.296749953521342</v>
      </c>
      <c r="J20" s="23"/>
      <c r="K20" s="68">
        <v>31902.570111330733</v>
      </c>
      <c r="L20" s="66"/>
      <c r="M20" s="57">
        <f t="shared" si="1"/>
        <v>6.6182263949130986</v>
      </c>
      <c r="N20" s="58"/>
      <c r="O20" s="57">
        <f t="shared" si="3"/>
        <v>47.192739456934156</v>
      </c>
      <c r="P20" s="23"/>
      <c r="Q20" s="71">
        <v>2330355.7422447577</v>
      </c>
    </row>
    <row r="21" spans="3:17" ht="15" customHeight="1" x14ac:dyDescent="0.2">
      <c r="C21" s="24" t="s">
        <v>40</v>
      </c>
      <c r="D21" s="24"/>
      <c r="E21" s="39">
        <v>8113</v>
      </c>
      <c r="F21" s="22"/>
      <c r="G21" s="57">
        <f t="shared" si="0"/>
        <v>3.5077327499362272</v>
      </c>
      <c r="H21" s="58"/>
      <c r="I21" s="57">
        <f t="shared" si="2"/>
        <v>88.804482703457566</v>
      </c>
      <c r="J21" s="23"/>
      <c r="K21" s="68">
        <v>23133.808052821656</v>
      </c>
      <c r="L21" s="66"/>
      <c r="M21" s="57">
        <f t="shared" si="1"/>
        <v>4.7991361992386867</v>
      </c>
      <c r="N21" s="58"/>
      <c r="O21" s="57">
        <f t="shared" si="3"/>
        <v>51.991875656172844</v>
      </c>
      <c r="P21" s="23"/>
      <c r="Q21" s="41">
        <v>2851449.2854457851</v>
      </c>
    </row>
    <row r="22" spans="3:17" ht="15" customHeight="1" x14ac:dyDescent="0.2">
      <c r="C22" s="25" t="s">
        <v>41</v>
      </c>
      <c r="D22" s="25"/>
      <c r="E22" s="40">
        <v>5244</v>
      </c>
      <c r="F22" s="26"/>
      <c r="G22" s="59">
        <f t="shared" si="0"/>
        <v>2.2672932997245869</v>
      </c>
      <c r="H22" s="60"/>
      <c r="I22" s="59">
        <f t="shared" si="2"/>
        <v>91.071776003182151</v>
      </c>
      <c r="J22" s="27"/>
      <c r="K22" s="69">
        <v>17714.165711781374</v>
      </c>
      <c r="L22" s="67"/>
      <c r="M22" s="59">
        <f t="shared" si="1"/>
        <v>3.6748249018325208</v>
      </c>
      <c r="N22" s="60"/>
      <c r="O22" s="59">
        <f t="shared" si="3"/>
        <v>55.666700558005367</v>
      </c>
      <c r="P22" s="27"/>
      <c r="Q22" s="73">
        <v>3377987.3592260433</v>
      </c>
    </row>
    <row r="23" spans="3:17" ht="15" customHeight="1" x14ac:dyDescent="0.2">
      <c r="C23" s="24" t="s">
        <v>42</v>
      </c>
      <c r="D23" s="24"/>
      <c r="E23" s="39">
        <v>3697</v>
      </c>
      <c r="F23" s="22"/>
      <c r="G23" s="57">
        <f t="shared" si="0"/>
        <v>1.5984331291155223</v>
      </c>
      <c r="H23" s="58"/>
      <c r="I23" s="57">
        <f t="shared" si="2"/>
        <v>92.670209132297671</v>
      </c>
      <c r="J23" s="23"/>
      <c r="K23" s="68">
        <v>14444.464064129852</v>
      </c>
      <c r="L23" s="66"/>
      <c r="M23" s="57">
        <f t="shared" si="1"/>
        <v>2.9965213773057466</v>
      </c>
      <c r="N23" s="58"/>
      <c r="O23" s="57">
        <f t="shared" si="3"/>
        <v>58.663221935311114</v>
      </c>
      <c r="P23" s="23"/>
      <c r="Q23" s="41">
        <v>3907077.1068785102</v>
      </c>
    </row>
    <row r="24" spans="3:17" ht="15" customHeight="1" x14ac:dyDescent="0.2">
      <c r="C24" s="24" t="s">
        <v>43</v>
      </c>
      <c r="D24" s="24"/>
      <c r="E24" s="39">
        <v>2774</v>
      </c>
      <c r="F24" s="22"/>
      <c r="G24" s="57">
        <f t="shared" si="0"/>
        <v>1.1993652962311221</v>
      </c>
      <c r="H24" s="58"/>
      <c r="I24" s="57">
        <f t="shared" si="2"/>
        <v>93.869574428528793</v>
      </c>
      <c r="J24" s="23"/>
      <c r="K24" s="68">
        <v>12390.400281040314</v>
      </c>
      <c r="L24" s="66"/>
      <c r="M24" s="57">
        <f t="shared" si="1"/>
        <v>2.5704033843466152</v>
      </c>
      <c r="N24" s="58"/>
      <c r="O24" s="57">
        <f t="shared" si="3"/>
        <v>61.233625319657726</v>
      </c>
      <c r="P24" s="23"/>
      <c r="Q24" s="71">
        <v>4466618.7026100624</v>
      </c>
    </row>
    <row r="25" spans="3:17" ht="15" customHeight="1" x14ac:dyDescent="0.2">
      <c r="C25" s="24" t="s">
        <v>44</v>
      </c>
      <c r="D25" s="24"/>
      <c r="E25" s="39">
        <v>2078</v>
      </c>
      <c r="F25" s="22"/>
      <c r="G25" s="57">
        <f t="shared" si="0"/>
        <v>0.89844307338438045</v>
      </c>
      <c r="H25" s="58"/>
      <c r="I25" s="57">
        <f t="shared" si="2"/>
        <v>94.768017501913178</v>
      </c>
      <c r="J25" s="23"/>
      <c r="K25" s="68">
        <v>10308.454435999085</v>
      </c>
      <c r="L25" s="66"/>
      <c r="M25" s="57">
        <f t="shared" si="1"/>
        <v>2.1385012242276171</v>
      </c>
      <c r="N25" s="58"/>
      <c r="O25" s="57">
        <f t="shared" si="3"/>
        <v>63.372126543885344</v>
      </c>
      <c r="P25" s="23"/>
      <c r="Q25" s="71">
        <v>4960757.6689119749</v>
      </c>
    </row>
    <row r="26" spans="3:17" ht="15" customHeight="1" x14ac:dyDescent="0.2">
      <c r="C26" s="24" t="s">
        <v>45</v>
      </c>
      <c r="D26" s="24"/>
      <c r="E26" s="39">
        <v>5468</v>
      </c>
      <c r="F26" s="22"/>
      <c r="G26" s="57">
        <f t="shared" si="0"/>
        <v>2.3641418312154925</v>
      </c>
      <c r="H26" s="58"/>
      <c r="I26" s="57">
        <f t="shared" si="2"/>
        <v>97.132159333128669</v>
      </c>
      <c r="J26" s="23"/>
      <c r="K26" s="68">
        <v>34428.311868408629</v>
      </c>
      <c r="L26" s="66"/>
      <c r="M26" s="57">
        <f t="shared" si="1"/>
        <v>7.1421945487356071</v>
      </c>
      <c r="N26" s="58"/>
      <c r="O26" s="57">
        <f t="shared" si="3"/>
        <v>70.514321092620946</v>
      </c>
      <c r="P26" s="23"/>
      <c r="Q26" s="71">
        <v>6296326.2378216218</v>
      </c>
    </row>
    <row r="27" spans="3:17" ht="15" customHeight="1" x14ac:dyDescent="0.2">
      <c r="C27" s="25" t="s">
        <v>46</v>
      </c>
      <c r="D27" s="25"/>
      <c r="E27" s="40">
        <v>2299</v>
      </c>
      <c r="F27" s="26"/>
      <c r="G27" s="59">
        <f t="shared" si="0"/>
        <v>0.99399452632853258</v>
      </c>
      <c r="H27" s="60"/>
      <c r="I27" s="59">
        <f t="shared" si="2"/>
        <v>98.126153859457204</v>
      </c>
      <c r="J27" s="27"/>
      <c r="K27" s="69">
        <v>20759.503159308471</v>
      </c>
      <c r="L27" s="67"/>
      <c r="M27" s="59">
        <f t="shared" si="1"/>
        <v>4.3065838042127034</v>
      </c>
      <c r="N27" s="60"/>
      <c r="O27" s="59">
        <f t="shared" si="3"/>
        <v>74.820904896833653</v>
      </c>
      <c r="P27" s="27"/>
      <c r="Q27" s="73">
        <v>9029796.9374982473</v>
      </c>
    </row>
    <row r="28" spans="3:17" ht="15" customHeight="1" x14ac:dyDescent="0.2">
      <c r="C28" s="24" t="s">
        <v>47</v>
      </c>
      <c r="D28" s="24"/>
      <c r="E28" s="39">
        <v>3236</v>
      </c>
      <c r="F28" s="22"/>
      <c r="G28" s="57">
        <f t="shared" si="0"/>
        <v>1.3991153924311142</v>
      </c>
      <c r="H28" s="58"/>
      <c r="I28" s="57">
        <f t="shared" si="2"/>
        <v>99.525269251888318</v>
      </c>
      <c r="J28" s="23"/>
      <c r="K28" s="68">
        <v>49900.196365829222</v>
      </c>
      <c r="L28" s="66"/>
      <c r="M28" s="57">
        <f t="shared" si="1"/>
        <v>10.351855525971668</v>
      </c>
      <c r="N28" s="58"/>
      <c r="O28" s="57">
        <f t="shared" si="3"/>
        <v>85.172760422805325</v>
      </c>
      <c r="P28" s="23"/>
      <c r="Q28" s="71">
        <v>15420332.622320527</v>
      </c>
    </row>
    <row r="29" spans="3:17" ht="15" customHeight="1" x14ac:dyDescent="0.2">
      <c r="C29" s="24" t="s">
        <v>48</v>
      </c>
      <c r="D29" s="24"/>
      <c r="E29" s="39">
        <v>700</v>
      </c>
      <c r="F29" s="22"/>
      <c r="G29" s="57">
        <f t="shared" si="0"/>
        <v>0.30265166090907913</v>
      </c>
      <c r="H29" s="58"/>
      <c r="I29" s="57">
        <f t="shared" si="2"/>
        <v>99.827920912797396</v>
      </c>
      <c r="J29" s="23"/>
      <c r="K29" s="68">
        <v>24691.667085757323</v>
      </c>
      <c r="L29" s="66"/>
      <c r="M29" s="57">
        <f t="shared" si="1"/>
        <v>5.1223159222311843</v>
      </c>
      <c r="N29" s="58"/>
      <c r="O29" s="57">
        <f t="shared" si="3"/>
        <v>90.295076345036506</v>
      </c>
      <c r="P29" s="23"/>
      <c r="Q29" s="71">
        <v>35273810.122510463</v>
      </c>
    </row>
    <row r="30" spans="3:17" ht="15" customHeight="1" x14ac:dyDescent="0.2">
      <c r="C30" s="24" t="s">
        <v>49</v>
      </c>
      <c r="D30" s="24"/>
      <c r="E30" s="39">
        <v>193</v>
      </c>
      <c r="F30" s="22"/>
      <c r="G30" s="57">
        <f t="shared" si="0"/>
        <v>8.344538650778896E-2</v>
      </c>
      <c r="H30" s="58"/>
      <c r="I30" s="57">
        <f t="shared" si="2"/>
        <v>99.911366299305186</v>
      </c>
      <c r="J30" s="23"/>
      <c r="K30" s="68">
        <v>12143.330614114258</v>
      </c>
      <c r="L30" s="66"/>
      <c r="M30" s="57">
        <f t="shared" si="1"/>
        <v>2.519148485906578</v>
      </c>
      <c r="N30" s="58"/>
      <c r="O30" s="57">
        <f t="shared" si="3"/>
        <v>92.81422483094309</v>
      </c>
      <c r="P30" s="23"/>
      <c r="Q30" s="71">
        <v>62918811.472094603</v>
      </c>
    </row>
    <row r="31" spans="3:17" ht="15" customHeight="1" x14ac:dyDescent="0.2">
      <c r="C31" s="24" t="s">
        <v>50</v>
      </c>
      <c r="D31" s="24"/>
      <c r="E31" s="39">
        <v>75</v>
      </c>
      <c r="F31" s="22"/>
      <c r="G31" s="57">
        <f t="shared" si="0"/>
        <v>3.2426963668829904E-2</v>
      </c>
      <c r="H31" s="58"/>
      <c r="I31" s="57">
        <f t="shared" si="2"/>
        <v>99.943793262974012</v>
      </c>
      <c r="J31" s="23"/>
      <c r="K31" s="68">
        <v>6638.0382615439457</v>
      </c>
      <c r="L31" s="66"/>
      <c r="M31" s="57">
        <f t="shared" si="1"/>
        <v>1.3770689909835823</v>
      </c>
      <c r="N31" s="58"/>
      <c r="O31" s="57">
        <f t="shared" si="3"/>
        <v>94.191293821926678</v>
      </c>
      <c r="P31" s="23"/>
      <c r="Q31" s="71">
        <v>88507176.820585936</v>
      </c>
    </row>
    <row r="32" spans="3:17" ht="15" customHeight="1" x14ac:dyDescent="0.2">
      <c r="C32" s="24" t="s">
        <v>51</v>
      </c>
      <c r="D32" s="24"/>
      <c r="E32" s="39">
        <v>130</v>
      </c>
      <c r="F32" s="22"/>
      <c r="G32" s="57">
        <f t="shared" si="0"/>
        <v>5.6206737025971835E-2</v>
      </c>
      <c r="H32" s="58"/>
      <c r="I32" s="57">
        <f t="shared" si="2"/>
        <v>99.999999999999986</v>
      </c>
      <c r="J32" s="23"/>
      <c r="K32" s="68">
        <v>28000.350100525389</v>
      </c>
      <c r="L32" s="66"/>
      <c r="M32" s="57">
        <f t="shared" si="1"/>
        <v>5.8087061780733418</v>
      </c>
      <c r="N32" s="58"/>
      <c r="O32" s="57">
        <f t="shared" si="3"/>
        <v>100.00000000000001</v>
      </c>
      <c r="P32" s="23"/>
      <c r="Q32" s="71">
        <v>215387308.46557993</v>
      </c>
    </row>
    <row r="33" spans="3:17" ht="17.100000000000001" customHeight="1" x14ac:dyDescent="0.2">
      <c r="C33" s="50" t="s">
        <v>1</v>
      </c>
      <c r="D33" s="50"/>
      <c r="E33" s="54">
        <v>231289</v>
      </c>
      <c r="F33" s="53"/>
      <c r="G33" s="61">
        <f t="shared" si="0"/>
        <v>100</v>
      </c>
      <c r="H33" s="62"/>
      <c r="I33" s="63"/>
      <c r="J33" s="55"/>
      <c r="K33" s="70">
        <v>482041.08181992214</v>
      </c>
      <c r="L33" s="56"/>
      <c r="M33" s="61">
        <f t="shared" si="1"/>
        <v>100</v>
      </c>
      <c r="N33" s="62"/>
      <c r="O33" s="63"/>
      <c r="P33" s="55"/>
      <c r="Q33" s="74">
        <v>2084150.4862744105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2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9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59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14" t="s">
        <v>32</v>
      </c>
      <c r="D13" s="14"/>
      <c r="E13" s="39">
        <v>19725</v>
      </c>
      <c r="F13" s="22"/>
      <c r="G13" s="57">
        <f>E13/$E$33*100</f>
        <v>16.524252324704701</v>
      </c>
      <c r="H13" s="58"/>
      <c r="I13" s="57">
        <f>G13</f>
        <v>16.524252324704701</v>
      </c>
      <c r="J13" s="23"/>
      <c r="K13" s="68">
        <v>4873.4253759185585</v>
      </c>
      <c r="L13" s="66"/>
      <c r="M13" s="57">
        <f>K13/$K$33*100</f>
        <v>19.948392316111114</v>
      </c>
      <c r="N13" s="58"/>
      <c r="O13" s="57">
        <f>M13</f>
        <v>19.948392316111114</v>
      </c>
      <c r="P13" s="23"/>
      <c r="Q13" s="41">
        <v>247068.46012261385</v>
      </c>
    </row>
    <row r="14" spans="3:23" ht="15" customHeight="1" x14ac:dyDescent="0.2">
      <c r="C14" s="16" t="s">
        <v>33</v>
      </c>
      <c r="D14" s="16"/>
      <c r="E14" s="39">
        <v>9314</v>
      </c>
      <c r="F14" s="22"/>
      <c r="G14" s="57">
        <f t="shared" ref="G14:G33" si="0">E14/$E$33*100</f>
        <v>7.8026304766691794</v>
      </c>
      <c r="H14" s="58"/>
      <c r="I14" s="57">
        <f>I13+G14</f>
        <v>24.32688280137388</v>
      </c>
      <c r="J14" s="23"/>
      <c r="K14" s="68">
        <v>752.61843418685328</v>
      </c>
      <c r="L14" s="66"/>
      <c r="M14" s="57">
        <f t="shared" ref="M14:M33" si="1">K14/$K$33*100</f>
        <v>3.0806930713834535</v>
      </c>
      <c r="N14" s="58"/>
      <c r="O14" s="57">
        <f>O13+M14</f>
        <v>23.029085387494568</v>
      </c>
      <c r="P14" s="64"/>
      <c r="Q14" s="71">
        <v>80805.071310591942</v>
      </c>
    </row>
    <row r="15" spans="3:23" ht="15" customHeight="1" x14ac:dyDescent="0.2">
      <c r="C15" s="16" t="s">
        <v>34</v>
      </c>
      <c r="D15" s="16"/>
      <c r="E15" s="39">
        <v>9420</v>
      </c>
      <c r="F15" s="22"/>
      <c r="G15" s="57">
        <f t="shared" si="0"/>
        <v>7.891430007539582</v>
      </c>
      <c r="H15" s="58"/>
      <c r="I15" s="57">
        <f>I14+G15</f>
        <v>32.21831280891346</v>
      </c>
      <c r="J15" s="23"/>
      <c r="K15" s="68">
        <v>805.45590077631334</v>
      </c>
      <c r="L15" s="66"/>
      <c r="M15" s="57">
        <f t="shared" si="1"/>
        <v>3.2969726758120523</v>
      </c>
      <c r="N15" s="58"/>
      <c r="O15" s="57">
        <f>O14+M15</f>
        <v>26.326058063306622</v>
      </c>
      <c r="P15" s="64"/>
      <c r="Q15" s="41">
        <v>85504.872693876154</v>
      </c>
    </row>
    <row r="16" spans="3:23" ht="15" customHeight="1" x14ac:dyDescent="0.2">
      <c r="C16" s="16" t="s">
        <v>35</v>
      </c>
      <c r="D16" s="16"/>
      <c r="E16" s="39">
        <v>8469</v>
      </c>
      <c r="F16" s="22"/>
      <c r="G16" s="57">
        <f t="shared" si="0"/>
        <v>7.0947474239758739</v>
      </c>
      <c r="H16" s="58"/>
      <c r="I16" s="57">
        <f t="shared" ref="I16:I32" si="2">I15+G16</f>
        <v>39.313060232889335</v>
      </c>
      <c r="J16" s="23"/>
      <c r="K16" s="68">
        <v>752.46012253665094</v>
      </c>
      <c r="L16" s="66"/>
      <c r="M16" s="57">
        <f t="shared" si="1"/>
        <v>3.0800450542983753</v>
      </c>
      <c r="N16" s="58"/>
      <c r="O16" s="57">
        <f t="shared" ref="O16:O32" si="3">O15+M16</f>
        <v>29.406103117604996</v>
      </c>
      <c r="P16" s="23"/>
      <c r="Q16" s="71">
        <v>88848.756941392247</v>
      </c>
    </row>
    <row r="17" spans="3:17" ht="15" customHeight="1" x14ac:dyDescent="0.2">
      <c r="C17" s="25" t="s">
        <v>36</v>
      </c>
      <c r="D17" s="25"/>
      <c r="E17" s="40">
        <v>16969</v>
      </c>
      <c r="F17" s="26"/>
      <c r="G17" s="59">
        <f t="shared" si="0"/>
        <v>14.215464522074223</v>
      </c>
      <c r="H17" s="60"/>
      <c r="I17" s="59">
        <f t="shared" si="2"/>
        <v>53.528524754963556</v>
      </c>
      <c r="J17" s="27"/>
      <c r="K17" s="69">
        <v>1719.85110416255</v>
      </c>
      <c r="L17" s="67"/>
      <c r="M17" s="59">
        <f t="shared" si="1"/>
        <v>7.0398666040238496</v>
      </c>
      <c r="N17" s="60"/>
      <c r="O17" s="59">
        <f t="shared" si="3"/>
        <v>36.445969721628842</v>
      </c>
      <c r="P17" s="27"/>
      <c r="Q17" s="72">
        <v>101352.53133140138</v>
      </c>
    </row>
    <row r="18" spans="3:17" ht="15" customHeight="1" x14ac:dyDescent="0.2">
      <c r="C18" s="24" t="s">
        <v>37</v>
      </c>
      <c r="D18" s="24"/>
      <c r="E18" s="39">
        <v>11937</v>
      </c>
      <c r="F18" s="22"/>
      <c r="G18" s="57">
        <f t="shared" si="0"/>
        <v>10</v>
      </c>
      <c r="H18" s="58"/>
      <c r="I18" s="57">
        <f t="shared" si="2"/>
        <v>63.528524754963556</v>
      </c>
      <c r="J18" s="23"/>
      <c r="K18" s="68">
        <v>1431.384661343609</v>
      </c>
      <c r="L18" s="66"/>
      <c r="M18" s="57">
        <f t="shared" si="1"/>
        <v>5.8590869003230086</v>
      </c>
      <c r="N18" s="58"/>
      <c r="O18" s="57">
        <f t="shared" si="3"/>
        <v>42.305056621951849</v>
      </c>
      <c r="P18" s="23"/>
      <c r="Q18" s="71">
        <v>119911.59096453119</v>
      </c>
    </row>
    <row r="19" spans="3:17" ht="15" customHeight="1" x14ac:dyDescent="0.2">
      <c r="C19" s="24" t="s">
        <v>38</v>
      </c>
      <c r="D19" s="24"/>
      <c r="E19" s="39">
        <v>14197</v>
      </c>
      <c r="F19" s="22"/>
      <c r="G19" s="57">
        <f t="shared" si="0"/>
        <v>11.893273016670856</v>
      </c>
      <c r="H19" s="58"/>
      <c r="I19" s="57">
        <f t="shared" si="2"/>
        <v>75.421797771634417</v>
      </c>
      <c r="J19" s="23"/>
      <c r="K19" s="68">
        <v>2037.8034608814239</v>
      </c>
      <c r="L19" s="66"/>
      <c r="M19" s="57">
        <f t="shared" si="1"/>
        <v>8.3413410004517878</v>
      </c>
      <c r="N19" s="58"/>
      <c r="O19" s="57">
        <f t="shared" si="3"/>
        <v>50.64639762240364</v>
      </c>
      <c r="P19" s="23"/>
      <c r="Q19" s="41">
        <v>143537.61082492245</v>
      </c>
    </row>
    <row r="20" spans="3:17" ht="15" customHeight="1" x14ac:dyDescent="0.2">
      <c r="C20" s="24" t="s">
        <v>39</v>
      </c>
      <c r="D20" s="24"/>
      <c r="E20" s="39">
        <v>8045</v>
      </c>
      <c r="F20" s="22"/>
      <c r="G20" s="57">
        <f t="shared" si="0"/>
        <v>6.7395493004942617</v>
      </c>
      <c r="H20" s="58"/>
      <c r="I20" s="57">
        <f t="shared" si="2"/>
        <v>82.161347072128677</v>
      </c>
      <c r="J20" s="23"/>
      <c r="K20" s="68">
        <v>1417.6483756934242</v>
      </c>
      <c r="L20" s="66"/>
      <c r="M20" s="57">
        <f t="shared" si="1"/>
        <v>5.8028601616373052</v>
      </c>
      <c r="N20" s="58"/>
      <c r="O20" s="57">
        <f t="shared" si="3"/>
        <v>56.449257784040945</v>
      </c>
      <c r="P20" s="23"/>
      <c r="Q20" s="71">
        <v>176214.83849514285</v>
      </c>
    </row>
    <row r="21" spans="3:17" ht="15" customHeight="1" x14ac:dyDescent="0.2">
      <c r="C21" s="24" t="s">
        <v>40</v>
      </c>
      <c r="D21" s="24"/>
      <c r="E21" s="39">
        <v>4846</v>
      </c>
      <c r="F21" s="22"/>
      <c r="G21" s="57">
        <f t="shared" si="0"/>
        <v>4.0596464773393652</v>
      </c>
      <c r="H21" s="58"/>
      <c r="I21" s="57">
        <f t="shared" si="2"/>
        <v>86.220993549468048</v>
      </c>
      <c r="J21" s="23"/>
      <c r="K21" s="68">
        <v>975.30799638560461</v>
      </c>
      <c r="L21" s="66"/>
      <c r="M21" s="57">
        <f t="shared" si="1"/>
        <v>3.9922282666066735</v>
      </c>
      <c r="N21" s="58"/>
      <c r="O21" s="57">
        <f t="shared" si="3"/>
        <v>60.441486050647619</v>
      </c>
      <c r="P21" s="23"/>
      <c r="Q21" s="41">
        <v>201260.42021989365</v>
      </c>
    </row>
    <row r="22" spans="3:17" ht="15" customHeight="1" x14ac:dyDescent="0.2">
      <c r="C22" s="25" t="s">
        <v>41</v>
      </c>
      <c r="D22" s="25"/>
      <c r="E22" s="40">
        <v>3137</v>
      </c>
      <c r="F22" s="26"/>
      <c r="G22" s="59">
        <f t="shared" si="0"/>
        <v>2.6279634749099436</v>
      </c>
      <c r="H22" s="60"/>
      <c r="I22" s="59">
        <f t="shared" si="2"/>
        <v>88.848957024377995</v>
      </c>
      <c r="J22" s="27"/>
      <c r="K22" s="69">
        <v>769.10037826634414</v>
      </c>
      <c r="L22" s="67"/>
      <c r="M22" s="59">
        <f t="shared" si="1"/>
        <v>3.1481586138445228</v>
      </c>
      <c r="N22" s="60"/>
      <c r="O22" s="59">
        <f t="shared" si="3"/>
        <v>63.589644664492141</v>
      </c>
      <c r="P22" s="27"/>
      <c r="Q22" s="73">
        <v>245170.66568898445</v>
      </c>
    </row>
    <row r="23" spans="3:17" ht="15" customHeight="1" x14ac:dyDescent="0.2">
      <c r="C23" s="24" t="s">
        <v>42</v>
      </c>
      <c r="D23" s="24"/>
      <c r="E23" s="39">
        <v>2280</v>
      </c>
      <c r="F23" s="22"/>
      <c r="G23" s="57">
        <f t="shared" si="0"/>
        <v>1.9100276451369691</v>
      </c>
      <c r="H23" s="58"/>
      <c r="I23" s="57">
        <f t="shared" si="2"/>
        <v>90.758984669514959</v>
      </c>
      <c r="J23" s="23"/>
      <c r="K23" s="68">
        <v>621.0161175971898</v>
      </c>
      <c r="L23" s="66"/>
      <c r="M23" s="57">
        <f t="shared" si="1"/>
        <v>2.5420053028147493</v>
      </c>
      <c r="N23" s="58"/>
      <c r="O23" s="57">
        <f t="shared" si="3"/>
        <v>66.131649967306885</v>
      </c>
      <c r="P23" s="23"/>
      <c r="Q23" s="41">
        <v>272375.49017420603</v>
      </c>
    </row>
    <row r="24" spans="3:17" ht="15" customHeight="1" x14ac:dyDescent="0.2">
      <c r="C24" s="24" t="s">
        <v>43</v>
      </c>
      <c r="D24" s="24"/>
      <c r="E24" s="39">
        <v>1711</v>
      </c>
      <c r="F24" s="22"/>
      <c r="G24" s="57">
        <f t="shared" si="0"/>
        <v>1.4333584652760325</v>
      </c>
      <c r="H24" s="58"/>
      <c r="I24" s="57">
        <f t="shared" si="2"/>
        <v>92.192343134790988</v>
      </c>
      <c r="J24" s="23"/>
      <c r="K24" s="68">
        <v>629.63937735687409</v>
      </c>
      <c r="L24" s="66"/>
      <c r="M24" s="57">
        <f t="shared" si="1"/>
        <v>2.5773028923869492</v>
      </c>
      <c r="N24" s="58"/>
      <c r="O24" s="57">
        <f t="shared" si="3"/>
        <v>68.708952859693838</v>
      </c>
      <c r="P24" s="23"/>
      <c r="Q24" s="71">
        <v>367994.96046573587</v>
      </c>
    </row>
    <row r="25" spans="3:17" ht="15" customHeight="1" x14ac:dyDescent="0.2">
      <c r="C25" s="24" t="s">
        <v>44</v>
      </c>
      <c r="D25" s="24"/>
      <c r="E25" s="39">
        <v>1301</v>
      </c>
      <c r="F25" s="22"/>
      <c r="G25" s="57">
        <f t="shared" si="0"/>
        <v>1.0898885817207005</v>
      </c>
      <c r="H25" s="58"/>
      <c r="I25" s="57">
        <f t="shared" si="2"/>
        <v>93.282231716511689</v>
      </c>
      <c r="J25" s="23"/>
      <c r="K25" s="68">
        <v>460.49618271786096</v>
      </c>
      <c r="L25" s="66"/>
      <c r="M25" s="57">
        <f t="shared" si="1"/>
        <v>1.8849490459666762</v>
      </c>
      <c r="N25" s="58"/>
      <c r="O25" s="57">
        <f t="shared" si="3"/>
        <v>70.593901905660516</v>
      </c>
      <c r="P25" s="23"/>
      <c r="Q25" s="71">
        <v>353955.55935269862</v>
      </c>
    </row>
    <row r="26" spans="3:17" ht="15" customHeight="1" x14ac:dyDescent="0.2">
      <c r="C26" s="24" t="s">
        <v>45</v>
      </c>
      <c r="D26" s="24"/>
      <c r="E26" s="39">
        <v>3449</v>
      </c>
      <c r="F26" s="22"/>
      <c r="G26" s="57">
        <f t="shared" si="0"/>
        <v>2.8893356789813187</v>
      </c>
      <c r="H26" s="58"/>
      <c r="I26" s="57">
        <f t="shared" si="2"/>
        <v>96.171567395493014</v>
      </c>
      <c r="J26" s="23"/>
      <c r="K26" s="68">
        <v>1425.4213858434521</v>
      </c>
      <c r="L26" s="66"/>
      <c r="M26" s="57">
        <f t="shared" si="1"/>
        <v>5.8346774244430666</v>
      </c>
      <c r="N26" s="58"/>
      <c r="O26" s="57">
        <f t="shared" si="3"/>
        <v>76.428579330103588</v>
      </c>
      <c r="P26" s="23"/>
      <c r="Q26" s="71">
        <v>413285.41195808986</v>
      </c>
    </row>
    <row r="27" spans="3:17" ht="15" customHeight="1" x14ac:dyDescent="0.2">
      <c r="C27" s="25" t="s">
        <v>46</v>
      </c>
      <c r="D27" s="25"/>
      <c r="E27" s="40">
        <v>1487</v>
      </c>
      <c r="F27" s="26"/>
      <c r="G27" s="59">
        <f t="shared" si="0"/>
        <v>1.2457066264555583</v>
      </c>
      <c r="H27" s="60"/>
      <c r="I27" s="59">
        <f t="shared" si="2"/>
        <v>97.417274021948572</v>
      </c>
      <c r="J27" s="27"/>
      <c r="K27" s="69">
        <v>930.26564125550919</v>
      </c>
      <c r="L27" s="67"/>
      <c r="M27" s="59">
        <f t="shared" si="1"/>
        <v>3.8078563922743642</v>
      </c>
      <c r="N27" s="60"/>
      <c r="O27" s="59">
        <f t="shared" si="3"/>
        <v>80.236435722377948</v>
      </c>
      <c r="P27" s="27"/>
      <c r="Q27" s="73">
        <v>625598.95175219176</v>
      </c>
    </row>
    <row r="28" spans="3:17" ht="15" customHeight="1" x14ac:dyDescent="0.2">
      <c r="C28" s="24" t="s">
        <v>47</v>
      </c>
      <c r="D28" s="24"/>
      <c r="E28" s="39">
        <v>2226</v>
      </c>
      <c r="F28" s="22"/>
      <c r="G28" s="57">
        <f t="shared" si="0"/>
        <v>1.8647901482784619</v>
      </c>
      <c r="H28" s="58"/>
      <c r="I28" s="57">
        <f t="shared" si="2"/>
        <v>99.282064170227031</v>
      </c>
      <c r="J28" s="23"/>
      <c r="K28" s="68">
        <v>2231.9142156600551</v>
      </c>
      <c r="L28" s="66"/>
      <c r="M28" s="57">
        <f t="shared" si="1"/>
        <v>9.1358945619435818</v>
      </c>
      <c r="N28" s="58"/>
      <c r="O28" s="57">
        <f t="shared" si="3"/>
        <v>89.372330284321535</v>
      </c>
      <c r="P28" s="23"/>
      <c r="Q28" s="71">
        <v>1002656.8803504291</v>
      </c>
    </row>
    <row r="29" spans="3:17" ht="15" customHeight="1" x14ac:dyDescent="0.2">
      <c r="C29" s="24" t="s">
        <v>48</v>
      </c>
      <c r="D29" s="24"/>
      <c r="E29" s="39">
        <v>534</v>
      </c>
      <c r="F29" s="22"/>
      <c r="G29" s="57">
        <f t="shared" si="0"/>
        <v>0.44734858004523748</v>
      </c>
      <c r="H29" s="58"/>
      <c r="I29" s="57">
        <f t="shared" si="2"/>
        <v>99.729412750272274</v>
      </c>
      <c r="J29" s="23"/>
      <c r="K29" s="68">
        <v>982.14021998552573</v>
      </c>
      <c r="L29" s="66"/>
      <c r="M29" s="57">
        <f t="shared" si="1"/>
        <v>4.0201946077834751</v>
      </c>
      <c r="N29" s="58"/>
      <c r="O29" s="57">
        <f t="shared" si="3"/>
        <v>93.392524892105016</v>
      </c>
      <c r="P29" s="23"/>
      <c r="Q29" s="71">
        <v>1839213.8951039808</v>
      </c>
    </row>
    <row r="30" spans="3:17" ht="15" customHeight="1" x14ac:dyDescent="0.2">
      <c r="C30" s="24" t="s">
        <v>49</v>
      </c>
      <c r="D30" s="24"/>
      <c r="E30" s="39">
        <v>160</v>
      </c>
      <c r="F30" s="22"/>
      <c r="G30" s="57">
        <f t="shared" si="0"/>
        <v>0.13403702772891013</v>
      </c>
      <c r="H30" s="58"/>
      <c r="I30" s="57">
        <f t="shared" si="2"/>
        <v>99.863449778001183</v>
      </c>
      <c r="J30" s="23"/>
      <c r="K30" s="68">
        <v>594.7968579069576</v>
      </c>
      <c r="L30" s="66"/>
      <c r="M30" s="57">
        <f t="shared" si="1"/>
        <v>2.4346820059149445</v>
      </c>
      <c r="N30" s="58"/>
      <c r="O30" s="57">
        <f t="shared" si="3"/>
        <v>95.827206898019966</v>
      </c>
      <c r="P30" s="23"/>
      <c r="Q30" s="71">
        <v>3717480.3619184853</v>
      </c>
    </row>
    <row r="31" spans="3:17" ht="15" customHeight="1" x14ac:dyDescent="0.2">
      <c r="C31" s="24" t="s">
        <v>50</v>
      </c>
      <c r="D31" s="24"/>
      <c r="E31" s="39">
        <v>62</v>
      </c>
      <c r="F31" s="22"/>
      <c r="G31" s="57">
        <f t="shared" si="0"/>
        <v>5.1939348244952666E-2</v>
      </c>
      <c r="H31" s="58"/>
      <c r="I31" s="57">
        <f t="shared" si="2"/>
        <v>99.91538912624614</v>
      </c>
      <c r="J31" s="23"/>
      <c r="K31" s="68">
        <v>232.08218445880544</v>
      </c>
      <c r="L31" s="66"/>
      <c r="M31" s="57">
        <f t="shared" si="1"/>
        <v>0.94998201635368296</v>
      </c>
      <c r="N31" s="58"/>
      <c r="O31" s="57">
        <f t="shared" si="3"/>
        <v>96.777188914373653</v>
      </c>
      <c r="P31" s="23"/>
      <c r="Q31" s="71">
        <v>3743261.0396581525</v>
      </c>
    </row>
    <row r="32" spans="3:17" ht="15" customHeight="1" x14ac:dyDescent="0.2">
      <c r="C32" s="24" t="s">
        <v>51</v>
      </c>
      <c r="D32" s="24"/>
      <c r="E32" s="39">
        <v>101</v>
      </c>
      <c r="F32" s="22"/>
      <c r="G32" s="57">
        <f t="shared" si="0"/>
        <v>8.4610873753874508E-2</v>
      </c>
      <c r="H32" s="58"/>
      <c r="I32" s="57">
        <f t="shared" si="2"/>
        <v>100.00000000000001</v>
      </c>
      <c r="J32" s="23"/>
      <c r="K32" s="68">
        <v>787.33810111596415</v>
      </c>
      <c r="L32" s="66"/>
      <c r="M32" s="57">
        <f t="shared" si="1"/>
        <v>3.222811085626375</v>
      </c>
      <c r="N32" s="58"/>
      <c r="O32" s="57">
        <f t="shared" si="3"/>
        <v>100.00000000000003</v>
      </c>
      <c r="P32" s="23"/>
      <c r="Q32" s="71">
        <v>7795426.7437224174</v>
      </c>
    </row>
    <row r="33" spans="3:17" ht="17.100000000000001" customHeight="1" x14ac:dyDescent="0.2">
      <c r="C33" s="50" t="s">
        <v>1</v>
      </c>
      <c r="D33" s="50"/>
      <c r="E33" s="54">
        <v>119370</v>
      </c>
      <c r="F33" s="53"/>
      <c r="G33" s="61">
        <f t="shared" si="0"/>
        <v>100</v>
      </c>
      <c r="H33" s="62"/>
      <c r="I33" s="63"/>
      <c r="J33" s="55"/>
      <c r="K33" s="70">
        <v>24430.166094049524</v>
      </c>
      <c r="L33" s="56"/>
      <c r="M33" s="61">
        <f t="shared" si="1"/>
        <v>100</v>
      </c>
      <c r="N33" s="62"/>
      <c r="O33" s="63"/>
      <c r="P33" s="55"/>
      <c r="Q33" s="74">
        <v>204659.17813562471</v>
      </c>
    </row>
    <row r="34" spans="3:17" ht="3.95" customHeight="1" x14ac:dyDescent="0.2">
      <c r="C34" s="9"/>
      <c r="D34" s="9"/>
      <c r="E34" s="2"/>
      <c r="F34" s="2"/>
      <c r="G34" s="10"/>
      <c r="H34" s="10"/>
      <c r="I34" s="10"/>
      <c r="J34" s="10"/>
      <c r="K34" s="2"/>
      <c r="L34" s="2"/>
      <c r="M34" s="10"/>
      <c r="N34" s="10"/>
      <c r="O34" s="10"/>
      <c r="P34" s="10"/>
      <c r="Q34" s="2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  <row r="65" spans="11:11" x14ac:dyDescent="0.2">
      <c r="K65"/>
    </row>
    <row r="66" spans="11:11" x14ac:dyDescent="0.2">
      <c r="K66"/>
    </row>
    <row r="67" spans="11:11" x14ac:dyDescent="0.2">
      <c r="K67"/>
    </row>
    <row r="68" spans="11:11" x14ac:dyDescent="0.2">
      <c r="K68"/>
    </row>
    <row r="69" spans="11:11" x14ac:dyDescent="0.2">
      <c r="K69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58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14" t="s">
        <v>32</v>
      </c>
      <c r="D13" s="14"/>
      <c r="E13" s="39">
        <v>40578</v>
      </c>
      <c r="F13" s="22"/>
      <c r="G13" s="57">
        <f>E13/$E$33*100</f>
        <v>17.614272691756739</v>
      </c>
      <c r="H13" s="58"/>
      <c r="I13" s="57">
        <f>G13</f>
        <v>17.614272691756739</v>
      </c>
      <c r="J13" s="23"/>
      <c r="K13" s="68">
        <v>21721.646047149286</v>
      </c>
      <c r="L13" s="66"/>
      <c r="M13" s="57">
        <f>K13/$K$33*100</f>
        <v>4.7319143829675561</v>
      </c>
      <c r="N13" s="58"/>
      <c r="O13" s="57">
        <f>M13</f>
        <v>4.7319143829675561</v>
      </c>
      <c r="P13" s="23"/>
      <c r="Q13" s="41">
        <v>535305.97977104061</v>
      </c>
    </row>
    <row r="14" spans="3:23" ht="15" customHeight="1" x14ac:dyDescent="0.2">
      <c r="C14" s="16" t="s">
        <v>33</v>
      </c>
      <c r="D14" s="16"/>
      <c r="E14" s="39">
        <v>21650</v>
      </c>
      <c r="F14" s="22"/>
      <c r="G14" s="57">
        <f t="shared" ref="G14:G33" si="0">E14/$E$33*100</f>
        <v>9.3979250770499636</v>
      </c>
      <c r="H14" s="58"/>
      <c r="I14" s="57">
        <f>I13+G14</f>
        <v>27.012197768806701</v>
      </c>
      <c r="J14" s="23"/>
      <c r="K14" s="68">
        <v>16247.580627914696</v>
      </c>
      <c r="L14" s="66"/>
      <c r="M14" s="57">
        <f t="shared" ref="M14:M33" si="1">K14/$K$33*100</f>
        <v>3.5394260773227391</v>
      </c>
      <c r="N14" s="58"/>
      <c r="O14" s="57">
        <f>O13+M14</f>
        <v>8.2713404602902951</v>
      </c>
      <c r="P14" s="64"/>
      <c r="Q14" s="71">
        <v>750465.61791753792</v>
      </c>
    </row>
    <row r="15" spans="3:23" ht="15" customHeight="1" x14ac:dyDescent="0.2">
      <c r="C15" s="16" t="s">
        <v>34</v>
      </c>
      <c r="D15" s="16"/>
      <c r="E15" s="39">
        <v>20643</v>
      </c>
      <c r="F15" s="22"/>
      <c r="G15" s="57">
        <f t="shared" si="0"/>
        <v>8.9608021877848678</v>
      </c>
      <c r="H15" s="58"/>
      <c r="I15" s="57">
        <f>I14+G15</f>
        <v>35.972999956591565</v>
      </c>
      <c r="J15" s="23"/>
      <c r="K15" s="68">
        <v>17535.592077166901</v>
      </c>
      <c r="L15" s="66"/>
      <c r="M15" s="57">
        <f t="shared" si="1"/>
        <v>3.820010701937008</v>
      </c>
      <c r="N15" s="58"/>
      <c r="O15" s="57">
        <f>O14+M15</f>
        <v>12.091351162227303</v>
      </c>
      <c r="P15" s="64"/>
      <c r="Q15" s="41">
        <v>849469.17004151049</v>
      </c>
    </row>
    <row r="16" spans="3:23" ht="15" customHeight="1" x14ac:dyDescent="0.2">
      <c r="C16" s="16" t="s">
        <v>35</v>
      </c>
      <c r="D16" s="16"/>
      <c r="E16" s="39">
        <v>18106</v>
      </c>
      <c r="F16" s="22"/>
      <c r="G16" s="57">
        <f t="shared" si="0"/>
        <v>7.8595303207882967</v>
      </c>
      <c r="H16" s="58"/>
      <c r="I16" s="57">
        <f t="shared" ref="I16:I32" si="2">I15+G16</f>
        <v>43.83253027737986</v>
      </c>
      <c r="J16" s="23"/>
      <c r="K16" s="68">
        <v>17179.557872455924</v>
      </c>
      <c r="L16" s="66"/>
      <c r="M16" s="57">
        <f t="shared" si="1"/>
        <v>3.7424510469070249</v>
      </c>
      <c r="N16" s="58"/>
      <c r="O16" s="57">
        <f t="shared" ref="O16:O32" si="3">O15+M16</f>
        <v>15.833802209134328</v>
      </c>
      <c r="P16" s="23"/>
      <c r="Q16" s="71">
        <v>948832.31373334385</v>
      </c>
    </row>
    <row r="17" spans="3:17" ht="15" customHeight="1" x14ac:dyDescent="0.2">
      <c r="C17" s="25" t="s">
        <v>36</v>
      </c>
      <c r="D17" s="25"/>
      <c r="E17" s="40">
        <v>34252</v>
      </c>
      <c r="F17" s="26"/>
      <c r="G17" s="59">
        <f t="shared" si="0"/>
        <v>14.868255415201631</v>
      </c>
      <c r="H17" s="60"/>
      <c r="I17" s="59">
        <f t="shared" si="2"/>
        <v>58.700785692581491</v>
      </c>
      <c r="J17" s="27"/>
      <c r="K17" s="69">
        <v>38248.204920473232</v>
      </c>
      <c r="L17" s="67"/>
      <c r="M17" s="59">
        <f t="shared" si="1"/>
        <v>8.3321139932500738</v>
      </c>
      <c r="N17" s="60"/>
      <c r="O17" s="59">
        <f t="shared" si="3"/>
        <v>24.165916202384402</v>
      </c>
      <c r="P17" s="27"/>
      <c r="Q17" s="72">
        <v>1116670.7030384571</v>
      </c>
    </row>
    <row r="18" spans="3:17" ht="15" customHeight="1" x14ac:dyDescent="0.2">
      <c r="C18" s="24" t="s">
        <v>37</v>
      </c>
      <c r="D18" s="24"/>
      <c r="E18" s="39">
        <v>22424</v>
      </c>
      <c r="F18" s="22"/>
      <c r="G18" s="57">
        <f t="shared" si="0"/>
        <v>9.73390632460824</v>
      </c>
      <c r="H18" s="58"/>
      <c r="I18" s="57">
        <f t="shared" si="2"/>
        <v>68.434692017189732</v>
      </c>
      <c r="J18" s="23"/>
      <c r="K18" s="68">
        <v>30648.153334099778</v>
      </c>
      <c r="L18" s="66"/>
      <c r="M18" s="57">
        <f t="shared" si="1"/>
        <v>6.6764939111073742</v>
      </c>
      <c r="N18" s="58"/>
      <c r="O18" s="57">
        <f t="shared" si="3"/>
        <v>30.842410113491777</v>
      </c>
      <c r="P18" s="23"/>
      <c r="Q18" s="71">
        <v>1366756.7487557875</v>
      </c>
    </row>
    <row r="19" spans="3:17" ht="15" customHeight="1" x14ac:dyDescent="0.2">
      <c r="C19" s="24" t="s">
        <v>38</v>
      </c>
      <c r="D19" s="24"/>
      <c r="E19" s="39">
        <v>25020</v>
      </c>
      <c r="F19" s="22"/>
      <c r="G19" s="57">
        <f t="shared" si="0"/>
        <v>10.860789165255893</v>
      </c>
      <c r="H19" s="58"/>
      <c r="I19" s="57">
        <f t="shared" si="2"/>
        <v>79.295481182445627</v>
      </c>
      <c r="J19" s="23"/>
      <c r="K19" s="68">
        <v>43066.799016021396</v>
      </c>
      <c r="L19" s="66"/>
      <c r="M19" s="57">
        <f t="shared" si="1"/>
        <v>9.3818122830074131</v>
      </c>
      <c r="N19" s="58"/>
      <c r="O19" s="57">
        <f t="shared" si="3"/>
        <v>40.224222396499187</v>
      </c>
      <c r="P19" s="23"/>
      <c r="Q19" s="41">
        <v>1721294.9247010949</v>
      </c>
    </row>
    <row r="20" spans="3:17" ht="15" customHeight="1" x14ac:dyDescent="0.2">
      <c r="C20" s="24" t="s">
        <v>39</v>
      </c>
      <c r="D20" s="24"/>
      <c r="E20" s="39">
        <v>13690</v>
      </c>
      <c r="F20" s="22"/>
      <c r="G20" s="57">
        <f t="shared" si="0"/>
        <v>5.9426140556496074</v>
      </c>
      <c r="H20" s="58"/>
      <c r="I20" s="57">
        <f t="shared" si="2"/>
        <v>85.238095238095241</v>
      </c>
      <c r="J20" s="23"/>
      <c r="K20" s="68">
        <v>30484.921735635558</v>
      </c>
      <c r="L20" s="66"/>
      <c r="M20" s="57">
        <f t="shared" si="1"/>
        <v>6.6409350060938666</v>
      </c>
      <c r="N20" s="58"/>
      <c r="O20" s="57">
        <f t="shared" si="3"/>
        <v>46.865157402593056</v>
      </c>
      <c r="P20" s="23"/>
      <c r="Q20" s="71">
        <v>2226802.1720697996</v>
      </c>
    </row>
    <row r="21" spans="3:17" ht="15" customHeight="1" x14ac:dyDescent="0.2">
      <c r="C21" s="24" t="s">
        <v>40</v>
      </c>
      <c r="D21" s="24"/>
      <c r="E21" s="39">
        <v>8113</v>
      </c>
      <c r="F21" s="22"/>
      <c r="G21" s="57">
        <f t="shared" si="0"/>
        <v>3.521725919173504</v>
      </c>
      <c r="H21" s="58"/>
      <c r="I21" s="57">
        <f t="shared" si="2"/>
        <v>88.759821157268746</v>
      </c>
      <c r="J21" s="23"/>
      <c r="K21" s="68">
        <v>22158.500056433564</v>
      </c>
      <c r="L21" s="66"/>
      <c r="M21" s="57">
        <f t="shared" si="1"/>
        <v>4.8270800884257117</v>
      </c>
      <c r="N21" s="58"/>
      <c r="O21" s="57">
        <f t="shared" si="3"/>
        <v>51.692237491018766</v>
      </c>
      <c r="P21" s="23"/>
      <c r="Q21" s="41">
        <v>2731233.8292165124</v>
      </c>
    </row>
    <row r="22" spans="3:17" ht="15" customHeight="1" x14ac:dyDescent="0.2">
      <c r="C22" s="25" t="s">
        <v>41</v>
      </c>
      <c r="D22" s="25"/>
      <c r="E22" s="40">
        <v>5244</v>
      </c>
      <c r="F22" s="26"/>
      <c r="G22" s="59">
        <f t="shared" si="0"/>
        <v>2.2763380648521943</v>
      </c>
      <c r="H22" s="60"/>
      <c r="I22" s="59">
        <f t="shared" si="2"/>
        <v>91.036159222120943</v>
      </c>
      <c r="J22" s="27"/>
      <c r="K22" s="69">
        <v>16945.065333514893</v>
      </c>
      <c r="L22" s="67"/>
      <c r="M22" s="59">
        <f t="shared" si="1"/>
        <v>3.6913684256680477</v>
      </c>
      <c r="N22" s="60"/>
      <c r="O22" s="59">
        <f t="shared" si="3"/>
        <v>55.383605916686811</v>
      </c>
      <c r="P22" s="27"/>
      <c r="Q22" s="73">
        <v>3231324.4343087133</v>
      </c>
    </row>
    <row r="23" spans="3:17" ht="15" customHeight="1" x14ac:dyDescent="0.2">
      <c r="C23" s="24" t="s">
        <v>42</v>
      </c>
      <c r="D23" s="24"/>
      <c r="E23" s="39">
        <v>3697</v>
      </c>
      <c r="F23" s="22"/>
      <c r="G23" s="57">
        <f t="shared" si="0"/>
        <v>1.6048096540348136</v>
      </c>
      <c r="H23" s="58"/>
      <c r="I23" s="57">
        <f t="shared" si="2"/>
        <v>92.640968876155753</v>
      </c>
      <c r="J23" s="23"/>
      <c r="K23" s="68">
        <v>13823.44794653711</v>
      </c>
      <c r="L23" s="66"/>
      <c r="M23" s="57">
        <f t="shared" si="1"/>
        <v>3.0113450895221985</v>
      </c>
      <c r="N23" s="58"/>
      <c r="O23" s="57">
        <f t="shared" si="3"/>
        <v>58.394951006209013</v>
      </c>
      <c r="P23" s="23"/>
      <c r="Q23" s="41">
        <v>3739098.7142377901</v>
      </c>
    </row>
    <row r="24" spans="3:17" ht="15" customHeight="1" x14ac:dyDescent="0.2">
      <c r="C24" s="24" t="s">
        <v>43</v>
      </c>
      <c r="D24" s="24"/>
      <c r="E24" s="39">
        <v>2774</v>
      </c>
      <c r="F24" s="22"/>
      <c r="G24" s="57">
        <f t="shared" si="0"/>
        <v>1.2041498459000737</v>
      </c>
      <c r="H24" s="58"/>
      <c r="I24" s="57">
        <f t="shared" si="2"/>
        <v>93.84511872205583</v>
      </c>
      <c r="J24" s="23"/>
      <c r="K24" s="68">
        <v>11760.760903685974</v>
      </c>
      <c r="L24" s="66"/>
      <c r="M24" s="57">
        <f t="shared" si="1"/>
        <v>2.5620026011839792</v>
      </c>
      <c r="N24" s="58"/>
      <c r="O24" s="57">
        <f t="shared" si="3"/>
        <v>60.95695360739299</v>
      </c>
      <c r="P24" s="23"/>
      <c r="Q24" s="71">
        <v>4239639.8355032355</v>
      </c>
    </row>
    <row r="25" spans="3:17" ht="15" customHeight="1" x14ac:dyDescent="0.2">
      <c r="C25" s="24" t="s">
        <v>44</v>
      </c>
      <c r="D25" s="24"/>
      <c r="E25" s="39">
        <v>2078</v>
      </c>
      <c r="F25" s="22"/>
      <c r="G25" s="57">
        <f t="shared" si="0"/>
        <v>0.90202717367712815</v>
      </c>
      <c r="H25" s="58"/>
      <c r="I25" s="57">
        <f t="shared" si="2"/>
        <v>94.747145895732956</v>
      </c>
      <c r="J25" s="23"/>
      <c r="K25" s="68">
        <v>9847.9582532797849</v>
      </c>
      <c r="L25" s="66"/>
      <c r="M25" s="57">
        <f t="shared" si="1"/>
        <v>2.1453114188680158</v>
      </c>
      <c r="N25" s="58"/>
      <c r="O25" s="57">
        <f t="shared" si="3"/>
        <v>63.102265026261009</v>
      </c>
      <c r="P25" s="23"/>
      <c r="Q25" s="71">
        <v>4739152.1911837272</v>
      </c>
    </row>
    <row r="26" spans="3:17" ht="15" customHeight="1" x14ac:dyDescent="0.2">
      <c r="C26" s="24" t="s">
        <v>45</v>
      </c>
      <c r="D26" s="24"/>
      <c r="E26" s="39">
        <v>5468</v>
      </c>
      <c r="F26" s="22"/>
      <c r="G26" s="57">
        <f t="shared" si="0"/>
        <v>2.3735729478664758</v>
      </c>
      <c r="H26" s="58"/>
      <c r="I26" s="57">
        <f t="shared" si="2"/>
        <v>97.120718843599434</v>
      </c>
      <c r="J26" s="23"/>
      <c r="K26" s="68">
        <v>33002.890482563053</v>
      </c>
      <c r="L26" s="66"/>
      <c r="M26" s="57">
        <f t="shared" si="1"/>
        <v>7.1894575491638788</v>
      </c>
      <c r="N26" s="58"/>
      <c r="O26" s="57">
        <f t="shared" si="3"/>
        <v>70.291722575424885</v>
      </c>
      <c r="P26" s="23"/>
      <c r="Q26" s="71">
        <v>6035642.0048579099</v>
      </c>
    </row>
    <row r="27" spans="3:17" ht="15" customHeight="1" x14ac:dyDescent="0.2">
      <c r="C27" s="25" t="s">
        <v>46</v>
      </c>
      <c r="D27" s="25"/>
      <c r="E27" s="40">
        <v>2299</v>
      </c>
      <c r="F27" s="26"/>
      <c r="G27" s="59">
        <f t="shared" si="0"/>
        <v>0.9979598037938967</v>
      </c>
      <c r="H27" s="60"/>
      <c r="I27" s="59">
        <f t="shared" si="2"/>
        <v>98.118678647393324</v>
      </c>
      <c r="J27" s="27"/>
      <c r="K27" s="69">
        <v>19829.237518053527</v>
      </c>
      <c r="L27" s="67"/>
      <c r="M27" s="59">
        <f t="shared" si="1"/>
        <v>4.3196659227062346</v>
      </c>
      <c r="N27" s="60"/>
      <c r="O27" s="59">
        <f t="shared" si="3"/>
        <v>74.61138849813112</v>
      </c>
      <c r="P27" s="27"/>
      <c r="Q27" s="73">
        <v>8625157.6851037536</v>
      </c>
    </row>
    <row r="28" spans="3:17" ht="15" customHeight="1" x14ac:dyDescent="0.2">
      <c r="C28" s="24" t="s">
        <v>47</v>
      </c>
      <c r="D28" s="24"/>
      <c r="E28" s="39">
        <v>3236</v>
      </c>
      <c r="F28" s="22"/>
      <c r="G28" s="57">
        <f t="shared" si="0"/>
        <v>1.4046967921170292</v>
      </c>
      <c r="H28" s="58"/>
      <c r="I28" s="57">
        <f t="shared" si="2"/>
        <v>99.523375439510346</v>
      </c>
      <c r="J28" s="23"/>
      <c r="K28" s="68">
        <v>47668.282150170169</v>
      </c>
      <c r="L28" s="66"/>
      <c r="M28" s="57">
        <f t="shared" si="1"/>
        <v>10.384214411197821</v>
      </c>
      <c r="N28" s="58"/>
      <c r="O28" s="57">
        <f t="shared" si="3"/>
        <v>84.995602909328937</v>
      </c>
      <c r="P28" s="23"/>
      <c r="Q28" s="71">
        <v>14730618.711424649</v>
      </c>
    </row>
    <row r="29" spans="3:17" ht="15" customHeight="1" x14ac:dyDescent="0.2">
      <c r="C29" s="24" t="s">
        <v>48</v>
      </c>
      <c r="D29" s="24"/>
      <c r="E29" s="39">
        <v>700</v>
      </c>
      <c r="F29" s="22"/>
      <c r="G29" s="57">
        <f t="shared" si="0"/>
        <v>0.30385900941962929</v>
      </c>
      <c r="H29" s="58"/>
      <c r="I29" s="57">
        <f t="shared" si="2"/>
        <v>99.827234448929971</v>
      </c>
      <c r="J29" s="23"/>
      <c r="K29" s="68">
        <v>23709.526865769774</v>
      </c>
      <c r="L29" s="66"/>
      <c r="M29" s="57">
        <f t="shared" si="1"/>
        <v>5.1649608388778381</v>
      </c>
      <c r="N29" s="58"/>
      <c r="O29" s="57">
        <f t="shared" si="3"/>
        <v>90.160563748206769</v>
      </c>
      <c r="P29" s="23"/>
      <c r="Q29" s="71">
        <v>33870752.665385395</v>
      </c>
    </row>
    <row r="30" spans="3:17" ht="15" customHeight="1" x14ac:dyDescent="0.2">
      <c r="C30" s="24" t="s">
        <v>49</v>
      </c>
      <c r="D30" s="24"/>
      <c r="E30" s="39">
        <v>193</v>
      </c>
      <c r="F30" s="22"/>
      <c r="G30" s="57">
        <f t="shared" si="0"/>
        <v>8.3778269739983507E-2</v>
      </c>
      <c r="H30" s="58"/>
      <c r="I30" s="57">
        <f t="shared" si="2"/>
        <v>99.911012718669951</v>
      </c>
      <c r="J30" s="23"/>
      <c r="K30" s="68">
        <v>11548.533756205077</v>
      </c>
      <c r="L30" s="66"/>
      <c r="M30" s="57">
        <f t="shared" si="1"/>
        <v>2.5157703456062381</v>
      </c>
      <c r="N30" s="58"/>
      <c r="O30" s="57">
        <f t="shared" si="3"/>
        <v>92.676334093813011</v>
      </c>
      <c r="P30" s="23"/>
      <c r="Q30" s="71">
        <v>59836962.467383824</v>
      </c>
    </row>
    <row r="31" spans="3:17" ht="15" customHeight="1" x14ac:dyDescent="0.2">
      <c r="C31" s="24" t="s">
        <v>50</v>
      </c>
      <c r="D31" s="24"/>
      <c r="E31" s="39">
        <v>75</v>
      </c>
      <c r="F31" s="22"/>
      <c r="G31" s="57">
        <f t="shared" si="0"/>
        <v>3.2556322437817427E-2</v>
      </c>
      <c r="H31" s="58"/>
      <c r="I31" s="57">
        <f t="shared" si="2"/>
        <v>99.943569041107764</v>
      </c>
      <c r="J31" s="23"/>
      <c r="K31" s="68">
        <v>6405.9560770859371</v>
      </c>
      <c r="L31" s="66"/>
      <c r="M31" s="57">
        <f t="shared" si="1"/>
        <v>1.395494412901527</v>
      </c>
      <c r="N31" s="58"/>
      <c r="O31" s="57">
        <f t="shared" si="3"/>
        <v>94.071828506714539</v>
      </c>
      <c r="P31" s="23"/>
      <c r="Q31" s="71">
        <v>85412747.694479167</v>
      </c>
    </row>
    <row r="32" spans="3:17" ht="15" customHeight="1" x14ac:dyDescent="0.2">
      <c r="C32" s="24" t="s">
        <v>51</v>
      </c>
      <c r="D32" s="24"/>
      <c r="E32" s="39">
        <v>130</v>
      </c>
      <c r="F32" s="22"/>
      <c r="G32" s="57">
        <f t="shared" si="0"/>
        <v>5.6430958892216866E-2</v>
      </c>
      <c r="H32" s="58"/>
      <c r="I32" s="57">
        <f t="shared" si="2"/>
        <v>99.999999999999986</v>
      </c>
      <c r="J32" s="23"/>
      <c r="K32" s="68">
        <v>27213.011999424805</v>
      </c>
      <c r="L32" s="66"/>
      <c r="M32" s="57">
        <f t="shared" si="1"/>
        <v>5.928171493285447</v>
      </c>
      <c r="N32" s="58"/>
      <c r="O32" s="57">
        <f t="shared" si="3"/>
        <v>99.999999999999986</v>
      </c>
      <c r="P32" s="23"/>
      <c r="Q32" s="71">
        <v>209330861.53403696</v>
      </c>
    </row>
    <row r="33" spans="3:17" ht="17.100000000000001" customHeight="1" x14ac:dyDescent="0.2">
      <c r="C33" s="50" t="s">
        <v>1</v>
      </c>
      <c r="D33" s="50"/>
      <c r="E33" s="54">
        <v>230370</v>
      </c>
      <c r="F33" s="53"/>
      <c r="G33" s="61">
        <f t="shared" si="0"/>
        <v>100</v>
      </c>
      <c r="H33" s="62"/>
      <c r="I33" s="63"/>
      <c r="J33" s="55"/>
      <c r="K33" s="70">
        <v>459045.62697364046</v>
      </c>
      <c r="L33" s="56"/>
      <c r="M33" s="61">
        <f t="shared" si="1"/>
        <v>100</v>
      </c>
      <c r="N33" s="62"/>
      <c r="O33" s="63"/>
      <c r="P33" s="55"/>
      <c r="Q33" s="74">
        <v>1992644.9927231863</v>
      </c>
    </row>
    <row r="34" spans="3:17" ht="3.95" customHeight="1" x14ac:dyDescent="0.2">
      <c r="C34" s="9"/>
      <c r="D34" s="9"/>
      <c r="E34" s="2"/>
      <c r="F34" s="2"/>
      <c r="G34" s="10"/>
      <c r="H34" s="10"/>
      <c r="I34" s="10"/>
      <c r="J34" s="10"/>
      <c r="K34" s="2"/>
      <c r="L34" s="2"/>
      <c r="M34" s="10"/>
      <c r="N34" s="10"/>
      <c r="O34" s="10"/>
      <c r="P34" s="10"/>
      <c r="Q34" s="2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8" t="s">
        <v>57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41575</v>
      </c>
      <c r="F13" s="22"/>
      <c r="G13" s="57">
        <f>E13/$E$33*100</f>
        <v>17.969286890524579</v>
      </c>
      <c r="H13" s="58"/>
      <c r="I13" s="57">
        <f>G13</f>
        <v>17.969286890524579</v>
      </c>
      <c r="J13" s="23"/>
      <c r="K13" s="68">
        <v>21487.599999999999</v>
      </c>
      <c r="L13" s="66"/>
      <c r="M13" s="57">
        <f>K13/$K$33*100</f>
        <v>15.977882772148829</v>
      </c>
      <c r="N13" s="58"/>
      <c r="O13" s="57">
        <f>M13</f>
        <v>15.977882772148829</v>
      </c>
      <c r="P13" s="23"/>
      <c r="Q13" s="41">
        <v>516839.44678292243</v>
      </c>
    </row>
    <row r="14" spans="3:23" ht="15" customHeight="1" x14ac:dyDescent="0.2">
      <c r="C14" s="24" t="s">
        <v>33</v>
      </c>
      <c r="D14" s="24"/>
      <c r="E14" s="39">
        <v>21650</v>
      </c>
      <c r="F14" s="22"/>
      <c r="G14" s="57">
        <f t="shared" ref="G14:G33" si="0">E14/$E$33*100</f>
        <v>9.3574278094974659</v>
      </c>
      <c r="H14" s="58"/>
      <c r="I14" s="57">
        <f>I13+G14</f>
        <v>27.326714700022045</v>
      </c>
      <c r="J14" s="23"/>
      <c r="K14" s="68">
        <v>12254.8</v>
      </c>
      <c r="L14" s="66"/>
      <c r="M14" s="57">
        <f t="shared" ref="M14:M33" si="1">K14/$K$33*100</f>
        <v>9.1125001301275841</v>
      </c>
      <c r="N14" s="58"/>
      <c r="O14" s="57">
        <f>O13+M14</f>
        <v>25.090382902276414</v>
      </c>
      <c r="P14" s="64"/>
      <c r="Q14" s="71">
        <v>566041.5704387991</v>
      </c>
      <c r="U14" s="34"/>
    </row>
    <row r="15" spans="3:23" ht="15" customHeight="1" x14ac:dyDescent="0.2">
      <c r="C15" s="24" t="s">
        <v>34</v>
      </c>
      <c r="D15" s="24"/>
      <c r="E15" s="39">
        <v>20643</v>
      </c>
      <c r="F15" s="22"/>
      <c r="G15" s="57">
        <f t="shared" si="0"/>
        <v>8.9221885575730333</v>
      </c>
      <c r="H15" s="58"/>
      <c r="I15" s="57">
        <f>I14+G15</f>
        <v>36.248903257595074</v>
      </c>
      <c r="J15" s="23"/>
      <c r="K15" s="68">
        <v>11971.6</v>
      </c>
      <c r="L15" s="66"/>
      <c r="M15" s="57">
        <f t="shared" si="1"/>
        <v>8.9019165190648071</v>
      </c>
      <c r="N15" s="58"/>
      <c r="O15" s="57">
        <f>O14+M15</f>
        <v>33.992299421341222</v>
      </c>
      <c r="P15" s="64"/>
      <c r="Q15" s="41">
        <v>579935.08695441554</v>
      </c>
    </row>
    <row r="16" spans="3:23" ht="15" customHeight="1" x14ac:dyDescent="0.2">
      <c r="C16" s="24" t="s">
        <v>35</v>
      </c>
      <c r="D16" s="24"/>
      <c r="E16" s="39">
        <v>18106</v>
      </c>
      <c r="F16" s="22"/>
      <c r="G16" s="57">
        <f t="shared" si="0"/>
        <v>7.8256622595270722</v>
      </c>
      <c r="H16" s="58"/>
      <c r="I16" s="57">
        <f t="shared" ref="I16:I32" si="2">I15+G16</f>
        <v>44.074565517122146</v>
      </c>
      <c r="J16" s="23"/>
      <c r="K16" s="68">
        <v>10641.7</v>
      </c>
      <c r="L16" s="66"/>
      <c r="M16" s="57">
        <f t="shared" si="1"/>
        <v>7.9130212353346217</v>
      </c>
      <c r="N16" s="58"/>
      <c r="O16" s="57">
        <f t="shared" ref="O16:O32" si="3">O15+M16</f>
        <v>41.90532065667584</v>
      </c>
      <c r="P16" s="23"/>
      <c r="Q16" s="71">
        <v>587744.39412349497</v>
      </c>
    </row>
    <row r="17" spans="3:17" ht="15" customHeight="1" x14ac:dyDescent="0.2">
      <c r="C17" s="25" t="s">
        <v>36</v>
      </c>
      <c r="D17" s="25"/>
      <c r="E17" s="40">
        <v>34252</v>
      </c>
      <c r="F17" s="26"/>
      <c r="G17" s="59">
        <f t="shared" si="0"/>
        <v>14.80418555800957</v>
      </c>
      <c r="H17" s="60"/>
      <c r="I17" s="59">
        <f t="shared" si="2"/>
        <v>58.878751075131717</v>
      </c>
      <c r="J17" s="27"/>
      <c r="K17" s="69">
        <v>20223.5</v>
      </c>
      <c r="L17" s="67"/>
      <c r="M17" s="59">
        <f t="shared" si="1"/>
        <v>15.037915460198063</v>
      </c>
      <c r="N17" s="60"/>
      <c r="O17" s="59">
        <f t="shared" si="3"/>
        <v>56.943236116873905</v>
      </c>
      <c r="P17" s="27"/>
      <c r="Q17" s="72">
        <v>590432.67546420649</v>
      </c>
    </row>
    <row r="18" spans="3:17" ht="15" customHeight="1" x14ac:dyDescent="0.2">
      <c r="C18" s="24" t="s">
        <v>37</v>
      </c>
      <c r="D18" s="24"/>
      <c r="E18" s="39">
        <v>22424</v>
      </c>
      <c r="F18" s="22"/>
      <c r="G18" s="57">
        <f t="shared" si="0"/>
        <v>9.6919612563589457</v>
      </c>
      <c r="H18" s="58"/>
      <c r="I18" s="57">
        <f t="shared" si="2"/>
        <v>68.570712331490668</v>
      </c>
      <c r="J18" s="23"/>
      <c r="K18" s="68">
        <v>13388</v>
      </c>
      <c r="L18" s="66"/>
      <c r="M18" s="57">
        <f t="shared" si="1"/>
        <v>9.9551320088575999</v>
      </c>
      <c r="N18" s="58"/>
      <c r="O18" s="57">
        <f t="shared" si="3"/>
        <v>66.898368125731508</v>
      </c>
      <c r="P18" s="23"/>
      <c r="Q18" s="71">
        <v>597038.88690688543</v>
      </c>
    </row>
    <row r="19" spans="3:17" ht="15" customHeight="1" x14ac:dyDescent="0.2">
      <c r="C19" s="24" t="s">
        <v>38</v>
      </c>
      <c r="D19" s="24"/>
      <c r="E19" s="39">
        <v>25020</v>
      </c>
      <c r="F19" s="22"/>
      <c r="G19" s="57">
        <f t="shared" si="0"/>
        <v>10.81398816598737</v>
      </c>
      <c r="H19" s="58"/>
      <c r="I19" s="57">
        <f t="shared" si="2"/>
        <v>79.384700497478036</v>
      </c>
      <c r="J19" s="23"/>
      <c r="K19" s="68">
        <v>14978.3</v>
      </c>
      <c r="L19" s="66"/>
      <c r="M19" s="57">
        <f t="shared" si="1"/>
        <v>11.137657138353136</v>
      </c>
      <c r="N19" s="58"/>
      <c r="O19" s="57">
        <f t="shared" si="3"/>
        <v>78.036025264084643</v>
      </c>
      <c r="P19" s="23"/>
      <c r="Q19" s="41">
        <v>598653.07753796957</v>
      </c>
    </row>
    <row r="20" spans="3:17" ht="15" customHeight="1" x14ac:dyDescent="0.2">
      <c r="C20" s="24" t="s">
        <v>39</v>
      </c>
      <c r="D20" s="24"/>
      <c r="E20" s="39">
        <v>13690</v>
      </c>
      <c r="F20" s="22"/>
      <c r="G20" s="57">
        <f t="shared" si="0"/>
        <v>5.9170063146429701</v>
      </c>
      <c r="H20" s="58"/>
      <c r="I20" s="57">
        <f t="shared" si="2"/>
        <v>85.301706812121012</v>
      </c>
      <c r="J20" s="23"/>
      <c r="K20" s="68">
        <v>8334.2000000000007</v>
      </c>
      <c r="L20" s="66"/>
      <c r="M20" s="57">
        <f t="shared" si="1"/>
        <v>6.1971960851673895</v>
      </c>
      <c r="N20" s="58"/>
      <c r="O20" s="57">
        <f t="shared" si="3"/>
        <v>84.233221349252034</v>
      </c>
      <c r="P20" s="23"/>
      <c r="Q20" s="71">
        <v>608780.13148283423</v>
      </c>
    </row>
    <row r="21" spans="3:17" ht="15" customHeight="1" x14ac:dyDescent="0.2">
      <c r="C21" s="24" t="s">
        <v>40</v>
      </c>
      <c r="D21" s="24"/>
      <c r="E21" s="39">
        <v>8113</v>
      </c>
      <c r="F21" s="22"/>
      <c r="G21" s="57">
        <f t="shared" si="0"/>
        <v>3.5065501994666479</v>
      </c>
      <c r="H21" s="58"/>
      <c r="I21" s="57">
        <f t="shared" si="2"/>
        <v>88.808257011587656</v>
      </c>
      <c r="J21" s="23"/>
      <c r="K21" s="68">
        <v>4973.3</v>
      </c>
      <c r="L21" s="66"/>
      <c r="M21" s="57">
        <f t="shared" si="1"/>
        <v>3.6980772348111368</v>
      </c>
      <c r="N21" s="58"/>
      <c r="O21" s="57">
        <f t="shared" si="3"/>
        <v>87.931298584063171</v>
      </c>
      <c r="P21" s="23"/>
      <c r="Q21" s="41">
        <v>613003.82102797984</v>
      </c>
    </row>
    <row r="22" spans="3:17" ht="15" customHeight="1" x14ac:dyDescent="0.2">
      <c r="C22" s="25" t="s">
        <v>41</v>
      </c>
      <c r="D22" s="25"/>
      <c r="E22" s="40">
        <v>5244</v>
      </c>
      <c r="F22" s="26"/>
      <c r="G22" s="59">
        <f t="shared" si="0"/>
        <v>2.2665289345498709</v>
      </c>
      <c r="H22" s="60"/>
      <c r="I22" s="59">
        <f t="shared" si="2"/>
        <v>91.074785946137524</v>
      </c>
      <c r="J22" s="27"/>
      <c r="K22" s="69">
        <v>3236.3</v>
      </c>
      <c r="L22" s="67"/>
      <c r="M22" s="59">
        <f t="shared" si="1"/>
        <v>2.4064680101782079</v>
      </c>
      <c r="N22" s="60"/>
      <c r="O22" s="59">
        <f t="shared" si="3"/>
        <v>90.337766594241373</v>
      </c>
      <c r="P22" s="27"/>
      <c r="Q22" s="73">
        <v>617143.40198321897</v>
      </c>
    </row>
    <row r="23" spans="3:17" ht="15" customHeight="1" x14ac:dyDescent="0.2">
      <c r="C23" s="24" t="s">
        <v>42</v>
      </c>
      <c r="D23" s="24"/>
      <c r="E23" s="39">
        <v>3697</v>
      </c>
      <c r="F23" s="22"/>
      <c r="G23" s="57">
        <f t="shared" si="0"/>
        <v>1.5978942545825463</v>
      </c>
      <c r="H23" s="58"/>
      <c r="I23" s="57">
        <f t="shared" si="2"/>
        <v>92.672680200720066</v>
      </c>
      <c r="J23" s="23"/>
      <c r="K23" s="68">
        <v>2294.3000000000002</v>
      </c>
      <c r="L23" s="66"/>
      <c r="M23" s="57">
        <f t="shared" si="1"/>
        <v>1.7060098123634591</v>
      </c>
      <c r="N23" s="58"/>
      <c r="O23" s="57">
        <f t="shared" si="3"/>
        <v>92.043776406604835</v>
      </c>
      <c r="P23" s="23"/>
      <c r="Q23" s="41">
        <v>620584.25750608603</v>
      </c>
    </row>
    <row r="24" spans="3:17" ht="15" customHeight="1" x14ac:dyDescent="0.2">
      <c r="C24" s="24" t="s">
        <v>43</v>
      </c>
      <c r="D24" s="24"/>
      <c r="E24" s="39">
        <v>2774</v>
      </c>
      <c r="F24" s="22"/>
      <c r="G24" s="57">
        <f t="shared" si="0"/>
        <v>1.1989609581314535</v>
      </c>
      <c r="H24" s="58"/>
      <c r="I24" s="57">
        <f t="shared" si="2"/>
        <v>93.871641158851517</v>
      </c>
      <c r="J24" s="23"/>
      <c r="K24" s="68">
        <v>1734.7</v>
      </c>
      <c r="L24" s="66"/>
      <c r="M24" s="57">
        <f t="shared" si="1"/>
        <v>1.289898976379241</v>
      </c>
      <c r="N24" s="58"/>
      <c r="O24" s="57">
        <f t="shared" si="3"/>
        <v>93.333675382984069</v>
      </c>
      <c r="P24" s="23"/>
      <c r="Q24" s="71">
        <v>625342.46575342468</v>
      </c>
    </row>
    <row r="25" spans="3:17" ht="15" customHeight="1" x14ac:dyDescent="0.2">
      <c r="C25" s="24" t="s">
        <v>44</v>
      </c>
      <c r="D25" s="24"/>
      <c r="E25" s="39">
        <v>2078</v>
      </c>
      <c r="F25" s="22"/>
      <c r="G25" s="57">
        <f t="shared" si="0"/>
        <v>0.8981401842095027</v>
      </c>
      <c r="H25" s="58"/>
      <c r="I25" s="57">
        <f t="shared" si="2"/>
        <v>94.769781343061027</v>
      </c>
      <c r="J25" s="23"/>
      <c r="K25" s="68">
        <v>1303.0999999999999</v>
      </c>
      <c r="L25" s="66"/>
      <c r="M25" s="57">
        <f t="shared" si="1"/>
        <v>0.96896717364373597</v>
      </c>
      <c r="N25" s="58"/>
      <c r="O25" s="57">
        <f t="shared" si="3"/>
        <v>94.302642556627802</v>
      </c>
      <c r="P25" s="23"/>
      <c r="Q25" s="71">
        <v>627093.35899903753</v>
      </c>
    </row>
    <row r="26" spans="3:17" ht="15" customHeight="1" x14ac:dyDescent="0.2">
      <c r="C26" s="24" t="s">
        <v>45</v>
      </c>
      <c r="D26" s="24"/>
      <c r="E26" s="39">
        <v>5468</v>
      </c>
      <c r="F26" s="22"/>
      <c r="G26" s="57">
        <f t="shared" si="0"/>
        <v>2.3633448158121082</v>
      </c>
      <c r="H26" s="58"/>
      <c r="I26" s="57">
        <f t="shared" si="2"/>
        <v>97.133126158873139</v>
      </c>
      <c r="J26" s="23"/>
      <c r="K26" s="68">
        <v>3447.4</v>
      </c>
      <c r="L26" s="66"/>
      <c r="M26" s="57">
        <f t="shared" si="1"/>
        <v>2.5634390564188592</v>
      </c>
      <c r="N26" s="58"/>
      <c r="O26" s="57">
        <f t="shared" si="3"/>
        <v>96.86608161304666</v>
      </c>
      <c r="P26" s="23"/>
      <c r="Q26" s="71">
        <v>630468.17849305051</v>
      </c>
    </row>
    <row r="27" spans="3:17" ht="15" customHeight="1" x14ac:dyDescent="0.2">
      <c r="C27" s="25" t="s">
        <v>46</v>
      </c>
      <c r="D27" s="25"/>
      <c r="E27" s="40">
        <v>2299</v>
      </c>
      <c r="F27" s="26"/>
      <c r="G27" s="59">
        <f t="shared" si="0"/>
        <v>0.99365942420483466</v>
      </c>
      <c r="H27" s="60"/>
      <c r="I27" s="59">
        <f t="shared" si="2"/>
        <v>98.126785583077975</v>
      </c>
      <c r="J27" s="27"/>
      <c r="K27" s="69">
        <v>1455.6</v>
      </c>
      <c r="L27" s="67"/>
      <c r="M27" s="59">
        <f t="shared" si="1"/>
        <v>1.0823640687252107</v>
      </c>
      <c r="N27" s="60"/>
      <c r="O27" s="59">
        <f t="shared" si="3"/>
        <v>97.948445681771872</v>
      </c>
      <c r="P27" s="27"/>
      <c r="Q27" s="73">
        <v>633144.84558503702</v>
      </c>
    </row>
    <row r="28" spans="3:17" ht="15" customHeight="1" x14ac:dyDescent="0.2">
      <c r="C28" s="24" t="s">
        <v>47</v>
      </c>
      <c r="D28" s="24"/>
      <c r="E28" s="39">
        <v>3236</v>
      </c>
      <c r="F28" s="22"/>
      <c r="G28" s="57">
        <f t="shared" si="0"/>
        <v>1.3986437132348175</v>
      </c>
      <c r="H28" s="58"/>
      <c r="I28" s="57">
        <f t="shared" si="2"/>
        <v>99.525429296312794</v>
      </c>
      <c r="J28" s="23"/>
      <c r="K28" s="68">
        <v>2047</v>
      </c>
      <c r="L28" s="66"/>
      <c r="M28" s="57">
        <f t="shared" si="1"/>
        <v>1.5221209457821561</v>
      </c>
      <c r="N28" s="58"/>
      <c r="O28" s="57">
        <f t="shared" si="3"/>
        <v>99.470566627554035</v>
      </c>
      <c r="P28" s="23"/>
      <c r="Q28" s="71">
        <v>632571.07540173049</v>
      </c>
    </row>
    <row r="29" spans="3:17" ht="15" customHeight="1" x14ac:dyDescent="0.2">
      <c r="C29" s="24" t="s">
        <v>48</v>
      </c>
      <c r="D29" s="24"/>
      <c r="E29" s="39">
        <v>700</v>
      </c>
      <c r="F29" s="22"/>
      <c r="G29" s="57">
        <f t="shared" si="0"/>
        <v>0.30254962894449078</v>
      </c>
      <c r="H29" s="58"/>
      <c r="I29" s="57">
        <f t="shared" si="2"/>
        <v>99.827978925257284</v>
      </c>
      <c r="J29" s="23"/>
      <c r="K29" s="68">
        <v>452.1</v>
      </c>
      <c r="L29" s="66"/>
      <c r="M29" s="57">
        <f t="shared" si="1"/>
        <v>0.33617531977924414</v>
      </c>
      <c r="N29" s="58"/>
      <c r="O29" s="57">
        <f t="shared" si="3"/>
        <v>99.806741947333279</v>
      </c>
      <c r="P29" s="23"/>
      <c r="Q29" s="71">
        <v>645857.14285714284</v>
      </c>
    </row>
    <row r="30" spans="3:17" ht="15" customHeight="1" x14ac:dyDescent="0.2">
      <c r="C30" s="24" t="s">
        <v>49</v>
      </c>
      <c r="D30" s="24"/>
      <c r="E30" s="39">
        <v>193</v>
      </c>
      <c r="F30" s="22"/>
      <c r="G30" s="57">
        <f t="shared" si="0"/>
        <v>8.3417254837552454E-2</v>
      </c>
      <c r="H30" s="58"/>
      <c r="I30" s="57">
        <f t="shared" si="2"/>
        <v>99.91139618009484</v>
      </c>
      <c r="J30" s="23"/>
      <c r="K30" s="68">
        <v>126.3</v>
      </c>
      <c r="L30" s="66"/>
      <c r="M30" s="57">
        <f t="shared" si="1"/>
        <v>9.3914936713378763E-2</v>
      </c>
      <c r="N30" s="58"/>
      <c r="O30" s="57">
        <f t="shared" si="3"/>
        <v>99.900656884046654</v>
      </c>
      <c r="P30" s="23"/>
      <c r="Q30" s="71">
        <v>654404.14507772017</v>
      </c>
    </row>
    <row r="31" spans="3:17" ht="15" customHeight="1" x14ac:dyDescent="0.2">
      <c r="C31" s="24" t="s">
        <v>50</v>
      </c>
      <c r="D31" s="24"/>
      <c r="E31" s="39">
        <v>75</v>
      </c>
      <c r="F31" s="22"/>
      <c r="G31" s="57">
        <f t="shared" si="0"/>
        <v>3.241603167262401E-2</v>
      </c>
      <c r="H31" s="58"/>
      <c r="I31" s="57">
        <f t="shared" si="2"/>
        <v>99.943812211767465</v>
      </c>
      <c r="J31" s="23"/>
      <c r="K31" s="68">
        <v>49.5</v>
      </c>
      <c r="L31" s="66"/>
      <c r="M31" s="57">
        <f t="shared" si="1"/>
        <v>3.6807516764150817E-2</v>
      </c>
      <c r="N31" s="58"/>
      <c r="O31" s="57">
        <f t="shared" si="3"/>
        <v>99.937464400810811</v>
      </c>
      <c r="P31" s="23"/>
      <c r="Q31" s="71">
        <v>660000</v>
      </c>
    </row>
    <row r="32" spans="3:17" ht="15" customHeight="1" x14ac:dyDescent="0.2">
      <c r="C32" s="24" t="s">
        <v>51</v>
      </c>
      <c r="D32" s="24"/>
      <c r="E32" s="39">
        <v>130</v>
      </c>
      <c r="F32" s="22"/>
      <c r="G32" s="57">
        <f t="shared" si="0"/>
        <v>5.6187788232548289E-2</v>
      </c>
      <c r="H32" s="58"/>
      <c r="I32" s="57">
        <f t="shared" si="2"/>
        <v>100.00000000000001</v>
      </c>
      <c r="J32" s="23"/>
      <c r="K32" s="68">
        <v>84.1</v>
      </c>
      <c r="L32" s="66"/>
      <c r="M32" s="57">
        <f t="shared" si="1"/>
        <v>6.2535599189193602E-2</v>
      </c>
      <c r="N32" s="58"/>
      <c r="O32" s="57">
        <f t="shared" si="3"/>
        <v>100</v>
      </c>
      <c r="P32" s="23"/>
      <c r="Q32" s="71">
        <v>646923.07692307688</v>
      </c>
    </row>
    <row r="33" spans="3:17" ht="17.100000000000001" customHeight="1" x14ac:dyDescent="0.2">
      <c r="C33" s="50" t="s">
        <v>1</v>
      </c>
      <c r="D33" s="50"/>
      <c r="E33" s="54">
        <v>231367</v>
      </c>
      <c r="F33" s="53"/>
      <c r="G33" s="61">
        <f t="shared" si="0"/>
        <v>100</v>
      </c>
      <c r="H33" s="62"/>
      <c r="I33" s="63"/>
      <c r="J33" s="55"/>
      <c r="K33" s="70">
        <v>134483.4</v>
      </c>
      <c r="L33" s="56"/>
      <c r="M33" s="61">
        <f t="shared" si="1"/>
        <v>100</v>
      </c>
      <c r="N33" s="62"/>
      <c r="O33" s="63"/>
      <c r="P33" s="55"/>
      <c r="Q33" s="74">
        <v>581255.75384562195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2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</sheetData>
  <mergeCells count="12">
    <mergeCell ref="C10:C11"/>
    <mergeCell ref="K10:K11"/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56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31068</v>
      </c>
      <c r="F13" s="22"/>
      <c r="G13" s="57">
        <f>E13/$E$33*100</f>
        <v>14.069122921421584</v>
      </c>
      <c r="H13" s="58"/>
      <c r="I13" s="57">
        <f>G13</f>
        <v>14.069122921421584</v>
      </c>
      <c r="J13" s="23"/>
      <c r="K13" s="68">
        <v>3551.9856640818143</v>
      </c>
      <c r="L13" s="66"/>
      <c r="M13" s="57">
        <f>K13/$K$33*100</f>
        <v>1.0833029434503754</v>
      </c>
      <c r="N13" s="58"/>
      <c r="O13" s="57">
        <f>M13</f>
        <v>1.0833029434503754</v>
      </c>
      <c r="P13" s="23"/>
      <c r="Q13" s="41">
        <v>114329.39565088884</v>
      </c>
    </row>
    <row r="14" spans="3:23" ht="15" customHeight="1" x14ac:dyDescent="0.2">
      <c r="C14" s="24" t="s">
        <v>33</v>
      </c>
      <c r="D14" s="24"/>
      <c r="E14" s="39">
        <v>21641</v>
      </c>
      <c r="F14" s="22"/>
      <c r="G14" s="57">
        <f t="shared" ref="G14:G33" si="0">E14/$E$33*100</f>
        <v>9.800112306633336</v>
      </c>
      <c r="H14" s="58"/>
      <c r="I14" s="57">
        <f>I13+G14</f>
        <v>23.869235228054919</v>
      </c>
      <c r="J14" s="23"/>
      <c r="K14" s="68">
        <v>3994.9245920301946</v>
      </c>
      <c r="L14" s="66"/>
      <c r="M14" s="57">
        <f t="shared" ref="M14:M33" si="1">K14/$K$33*100</f>
        <v>1.218392746674362</v>
      </c>
      <c r="N14" s="58"/>
      <c r="O14" s="57">
        <f>O13+M14</f>
        <v>2.3016956901247374</v>
      </c>
      <c r="P14" s="64"/>
      <c r="Q14" s="71">
        <v>184599.81479738434</v>
      </c>
    </row>
    <row r="15" spans="3:23" ht="15" customHeight="1" x14ac:dyDescent="0.2">
      <c r="C15" s="24" t="s">
        <v>34</v>
      </c>
      <c r="D15" s="24"/>
      <c r="E15" s="39">
        <v>20631</v>
      </c>
      <c r="F15" s="22"/>
      <c r="G15" s="57">
        <f t="shared" si="0"/>
        <v>9.3427344853820227</v>
      </c>
      <c r="H15" s="58"/>
      <c r="I15" s="57">
        <f>I14+G15</f>
        <v>33.211969713436943</v>
      </c>
      <c r="J15" s="23"/>
      <c r="K15" s="68">
        <v>5565.78982473222</v>
      </c>
      <c r="L15" s="66"/>
      <c r="M15" s="57">
        <f t="shared" si="1"/>
        <v>1.6974833431139897</v>
      </c>
      <c r="N15" s="58"/>
      <c r="O15" s="57">
        <f>O14+M15</f>
        <v>3.9991790332387271</v>
      </c>
      <c r="P15" s="64"/>
      <c r="Q15" s="41">
        <v>269777.99547924096</v>
      </c>
    </row>
    <row r="16" spans="3:23" ht="15" customHeight="1" x14ac:dyDescent="0.2">
      <c r="C16" s="24" t="s">
        <v>35</v>
      </c>
      <c r="D16" s="24"/>
      <c r="E16" s="39">
        <v>18091</v>
      </c>
      <c r="F16" s="22"/>
      <c r="G16" s="57">
        <f t="shared" si="0"/>
        <v>8.1924971923341658</v>
      </c>
      <c r="H16" s="58"/>
      <c r="I16" s="57">
        <f t="shared" ref="I16:I32" si="2">I15+G16</f>
        <v>41.404466905771109</v>
      </c>
      <c r="J16" s="23"/>
      <c r="K16" s="68">
        <v>6538.5472210012476</v>
      </c>
      <c r="L16" s="66"/>
      <c r="M16" s="57">
        <f t="shared" si="1"/>
        <v>1.9941599207526453</v>
      </c>
      <c r="N16" s="58"/>
      <c r="O16" s="57">
        <f t="shared" ref="O16:O32" si="3">O15+M16</f>
        <v>5.9933389539913726</v>
      </c>
      <c r="P16" s="23"/>
      <c r="Q16" s="71">
        <v>361425.41711355082</v>
      </c>
    </row>
    <row r="17" spans="3:17" ht="15" customHeight="1" x14ac:dyDescent="0.2">
      <c r="C17" s="25" t="s">
        <v>36</v>
      </c>
      <c r="D17" s="25"/>
      <c r="E17" s="40">
        <v>34252</v>
      </c>
      <c r="F17" s="26"/>
      <c r="G17" s="59">
        <f t="shared" si="0"/>
        <v>15.510995181683152</v>
      </c>
      <c r="H17" s="60"/>
      <c r="I17" s="59">
        <f t="shared" si="2"/>
        <v>56.915462087454259</v>
      </c>
      <c r="J17" s="27"/>
      <c r="K17" s="69">
        <v>18024.704920597371</v>
      </c>
      <c r="L17" s="67"/>
      <c r="M17" s="59">
        <f t="shared" si="1"/>
        <v>5.49726765306501</v>
      </c>
      <c r="N17" s="60"/>
      <c r="O17" s="59">
        <f t="shared" si="3"/>
        <v>11.490606607056382</v>
      </c>
      <c r="P17" s="27"/>
      <c r="Q17" s="72">
        <v>526238.02757787483</v>
      </c>
    </row>
    <row r="18" spans="3:17" ht="15" customHeight="1" x14ac:dyDescent="0.2">
      <c r="C18" s="24" t="s">
        <v>37</v>
      </c>
      <c r="D18" s="24"/>
      <c r="E18" s="39">
        <v>22424</v>
      </c>
      <c r="F18" s="22"/>
      <c r="G18" s="57">
        <f t="shared" si="0"/>
        <v>10.154693330435098</v>
      </c>
      <c r="H18" s="58"/>
      <c r="I18" s="57">
        <f t="shared" si="2"/>
        <v>67.070155417889353</v>
      </c>
      <c r="J18" s="23"/>
      <c r="K18" s="68">
        <v>17260.153334179009</v>
      </c>
      <c r="L18" s="66"/>
      <c r="M18" s="57">
        <f t="shared" si="1"/>
        <v>5.2640907592610855</v>
      </c>
      <c r="N18" s="58"/>
      <c r="O18" s="57">
        <f t="shared" si="3"/>
        <v>16.754697366317465</v>
      </c>
      <c r="P18" s="23"/>
      <c r="Q18" s="71">
        <v>769717.86185243528</v>
      </c>
    </row>
    <row r="19" spans="3:17" ht="15" customHeight="1" x14ac:dyDescent="0.2">
      <c r="C19" s="24" t="s">
        <v>38</v>
      </c>
      <c r="D19" s="24"/>
      <c r="E19" s="39">
        <v>25020</v>
      </c>
      <c r="F19" s="22"/>
      <c r="G19" s="57">
        <f t="shared" si="0"/>
        <v>11.330290185849364</v>
      </c>
      <c r="H19" s="58"/>
      <c r="I19" s="57">
        <f t="shared" si="2"/>
        <v>78.400445603738717</v>
      </c>
      <c r="J19" s="23"/>
      <c r="K19" s="68">
        <v>28088.499016053123</v>
      </c>
      <c r="L19" s="66"/>
      <c r="M19" s="57">
        <f t="shared" si="1"/>
        <v>8.566575583029282</v>
      </c>
      <c r="N19" s="58"/>
      <c r="O19" s="57">
        <f t="shared" si="3"/>
        <v>25.321272949346749</v>
      </c>
      <c r="P19" s="23"/>
      <c r="Q19" s="41">
        <v>1122641.8471643934</v>
      </c>
    </row>
    <row r="20" spans="3:17" ht="15" customHeight="1" x14ac:dyDescent="0.2">
      <c r="C20" s="24" t="s">
        <v>39</v>
      </c>
      <c r="D20" s="24"/>
      <c r="E20" s="39">
        <v>13690</v>
      </c>
      <c r="F20" s="22"/>
      <c r="G20" s="57">
        <f t="shared" si="0"/>
        <v>6.1995072999311667</v>
      </c>
      <c r="H20" s="58"/>
      <c r="I20" s="57">
        <f t="shared" si="2"/>
        <v>84.599952903669887</v>
      </c>
      <c r="J20" s="23"/>
      <c r="K20" s="68">
        <v>22150.721735710435</v>
      </c>
      <c r="L20" s="66"/>
      <c r="M20" s="57">
        <f t="shared" si="1"/>
        <v>6.7556415833812933</v>
      </c>
      <c r="N20" s="58"/>
      <c r="O20" s="57">
        <f t="shared" si="3"/>
        <v>32.07691453272804</v>
      </c>
      <c r="P20" s="23"/>
      <c r="Q20" s="71">
        <v>1618022.0405924348</v>
      </c>
    </row>
    <row r="21" spans="3:17" ht="15" customHeight="1" x14ac:dyDescent="0.2">
      <c r="C21" s="24" t="s">
        <v>40</v>
      </c>
      <c r="D21" s="24"/>
      <c r="E21" s="39">
        <v>8113</v>
      </c>
      <c r="F21" s="22"/>
      <c r="G21" s="57">
        <f t="shared" si="0"/>
        <v>3.6739665978335689</v>
      </c>
      <c r="H21" s="58"/>
      <c r="I21" s="57">
        <f t="shared" si="2"/>
        <v>88.273919501503457</v>
      </c>
      <c r="J21" s="23"/>
      <c r="K21" s="68">
        <v>17185.200056459747</v>
      </c>
      <c r="L21" s="66"/>
      <c r="M21" s="57">
        <f t="shared" si="1"/>
        <v>5.2412311212857396</v>
      </c>
      <c r="N21" s="58"/>
      <c r="O21" s="57">
        <f t="shared" si="3"/>
        <v>37.318145654013776</v>
      </c>
      <c r="P21" s="23"/>
      <c r="Q21" s="41">
        <v>2118230.0081917597</v>
      </c>
    </row>
    <row r="22" spans="3:17" ht="15" customHeight="1" x14ac:dyDescent="0.2">
      <c r="C22" s="25" t="s">
        <v>41</v>
      </c>
      <c r="D22" s="25"/>
      <c r="E22" s="40">
        <v>5244</v>
      </c>
      <c r="F22" s="26"/>
      <c r="G22" s="59">
        <f t="shared" si="0"/>
        <v>2.3747418758830561</v>
      </c>
      <c r="H22" s="60"/>
      <c r="I22" s="59">
        <f t="shared" si="2"/>
        <v>90.648661377386517</v>
      </c>
      <c r="J22" s="27"/>
      <c r="K22" s="69">
        <v>13708.765333514908</v>
      </c>
      <c r="L22" s="67"/>
      <c r="M22" s="59">
        <f t="shared" si="1"/>
        <v>4.1809700942883934</v>
      </c>
      <c r="N22" s="60"/>
      <c r="O22" s="59">
        <f t="shared" si="3"/>
        <v>41.499115748302167</v>
      </c>
      <c r="P22" s="27"/>
      <c r="Q22" s="73">
        <v>2614181.0323254974</v>
      </c>
    </row>
    <row r="23" spans="3:17" ht="15" customHeight="1" x14ac:dyDescent="0.2">
      <c r="C23" s="24" t="s">
        <v>42</v>
      </c>
      <c r="D23" s="24"/>
      <c r="E23" s="39">
        <v>3697</v>
      </c>
      <c r="F23" s="22"/>
      <c r="G23" s="57">
        <f t="shared" si="0"/>
        <v>1.6741839655109951</v>
      </c>
      <c r="H23" s="58"/>
      <c r="I23" s="57">
        <f t="shared" si="2"/>
        <v>92.322845342897509</v>
      </c>
      <c r="J23" s="23"/>
      <c r="K23" s="68">
        <v>11529.147946537109</v>
      </c>
      <c r="L23" s="66"/>
      <c r="M23" s="57">
        <f t="shared" si="1"/>
        <v>3.5162191199853963</v>
      </c>
      <c r="N23" s="58"/>
      <c r="O23" s="57">
        <f t="shared" si="3"/>
        <v>45.01533486828756</v>
      </c>
      <c r="P23" s="23"/>
      <c r="Q23" s="41">
        <v>3118514.4567317041</v>
      </c>
    </row>
    <row r="24" spans="3:17" ht="15" customHeight="1" x14ac:dyDescent="0.2">
      <c r="C24" s="24" t="s">
        <v>43</v>
      </c>
      <c r="D24" s="24"/>
      <c r="E24" s="39">
        <v>2774</v>
      </c>
      <c r="F24" s="22"/>
      <c r="G24" s="57">
        <f t="shared" si="0"/>
        <v>1.2562040357932109</v>
      </c>
      <c r="H24" s="58"/>
      <c r="I24" s="57">
        <f t="shared" si="2"/>
        <v>93.579049378690726</v>
      </c>
      <c r="J24" s="23"/>
      <c r="K24" s="68">
        <v>10026.060903709747</v>
      </c>
      <c r="L24" s="66"/>
      <c r="M24" s="57">
        <f t="shared" si="1"/>
        <v>3.0577998661515227</v>
      </c>
      <c r="N24" s="58"/>
      <c r="O24" s="57">
        <f t="shared" si="3"/>
        <v>48.07313473443908</v>
      </c>
      <c r="P24" s="23"/>
      <c r="Q24" s="71">
        <v>3614297.3697583806</v>
      </c>
    </row>
    <row r="25" spans="3:17" ht="15" customHeight="1" x14ac:dyDescent="0.2">
      <c r="C25" s="24" t="s">
        <v>44</v>
      </c>
      <c r="D25" s="24"/>
      <c r="E25" s="39">
        <v>2078</v>
      </c>
      <c r="F25" s="22"/>
      <c r="G25" s="57">
        <f t="shared" si="0"/>
        <v>0.94102090352497925</v>
      </c>
      <c r="H25" s="58"/>
      <c r="I25" s="57">
        <f t="shared" si="2"/>
        <v>94.520070282215698</v>
      </c>
      <c r="J25" s="23"/>
      <c r="K25" s="68">
        <v>8544.8582532998043</v>
      </c>
      <c r="L25" s="66"/>
      <c r="M25" s="57">
        <f t="shared" si="1"/>
        <v>2.606055027409226</v>
      </c>
      <c r="N25" s="58"/>
      <c r="O25" s="57">
        <f t="shared" si="3"/>
        <v>50.679189761848306</v>
      </c>
      <c r="P25" s="23"/>
      <c r="Q25" s="71">
        <v>4112058.8321943237</v>
      </c>
    </row>
    <row r="26" spans="3:17" ht="15" customHeight="1" x14ac:dyDescent="0.2">
      <c r="C26" s="24" t="s">
        <v>45</v>
      </c>
      <c r="D26" s="24"/>
      <c r="E26" s="39">
        <v>5468</v>
      </c>
      <c r="F26" s="22"/>
      <c r="G26" s="57">
        <f t="shared" si="0"/>
        <v>2.4761801253486939</v>
      </c>
      <c r="H26" s="58"/>
      <c r="I26" s="57">
        <f t="shared" si="2"/>
        <v>96.996250407564389</v>
      </c>
      <c r="J26" s="23"/>
      <c r="K26" s="68">
        <v>29555.490482563051</v>
      </c>
      <c r="L26" s="66"/>
      <c r="M26" s="57">
        <f t="shared" si="1"/>
        <v>9.0139862214665278</v>
      </c>
      <c r="N26" s="58"/>
      <c r="O26" s="57">
        <f t="shared" si="3"/>
        <v>59.693175983314831</v>
      </c>
      <c r="P26" s="23"/>
      <c r="Q26" s="71">
        <v>5405173.826364859</v>
      </c>
    </row>
    <row r="27" spans="3:17" ht="15" customHeight="1" x14ac:dyDescent="0.2">
      <c r="C27" s="25" t="s">
        <v>46</v>
      </c>
      <c r="D27" s="25"/>
      <c r="E27" s="40">
        <v>2299</v>
      </c>
      <c r="F27" s="26"/>
      <c r="G27" s="59">
        <f t="shared" si="0"/>
        <v>1.0411006050067022</v>
      </c>
      <c r="H27" s="60"/>
      <c r="I27" s="59">
        <f t="shared" si="2"/>
        <v>98.037351012571094</v>
      </c>
      <c r="J27" s="27"/>
      <c r="K27" s="69">
        <v>18373.637518071228</v>
      </c>
      <c r="L27" s="67"/>
      <c r="M27" s="59">
        <f t="shared" si="1"/>
        <v>5.6036869198237689</v>
      </c>
      <c r="N27" s="60"/>
      <c r="O27" s="59">
        <f t="shared" si="3"/>
        <v>65.296862903138603</v>
      </c>
      <c r="P27" s="27"/>
      <c r="Q27" s="73">
        <v>7992012.8395264149</v>
      </c>
    </row>
    <row r="28" spans="3:17" ht="15" customHeight="1" x14ac:dyDescent="0.2">
      <c r="C28" s="24" t="s">
        <v>47</v>
      </c>
      <c r="D28" s="24"/>
      <c r="E28" s="39">
        <v>3236</v>
      </c>
      <c r="F28" s="22"/>
      <c r="G28" s="57">
        <f t="shared" si="0"/>
        <v>1.465420425316089</v>
      </c>
      <c r="H28" s="58"/>
      <c r="I28" s="57">
        <f t="shared" si="2"/>
        <v>99.502771437887176</v>
      </c>
      <c r="J28" s="23"/>
      <c r="K28" s="68">
        <v>45621.282150175291</v>
      </c>
      <c r="L28" s="66"/>
      <c r="M28" s="57">
        <f t="shared" si="1"/>
        <v>13.913814387547768</v>
      </c>
      <c r="N28" s="58"/>
      <c r="O28" s="57">
        <f t="shared" si="3"/>
        <v>79.210677290686377</v>
      </c>
      <c r="P28" s="23"/>
      <c r="Q28" s="71">
        <v>14098047.636024503</v>
      </c>
    </row>
    <row r="29" spans="3:17" ht="15" customHeight="1" x14ac:dyDescent="0.2">
      <c r="C29" s="24" t="s">
        <v>48</v>
      </c>
      <c r="D29" s="24"/>
      <c r="E29" s="39">
        <v>700</v>
      </c>
      <c r="F29" s="22"/>
      <c r="G29" s="57">
        <f t="shared" si="0"/>
        <v>0.31699452958011809</v>
      </c>
      <c r="H29" s="58"/>
      <c r="I29" s="57">
        <f t="shared" si="2"/>
        <v>99.819765967467291</v>
      </c>
      <c r="J29" s="23"/>
      <c r="K29" s="68">
        <v>23257.426865771729</v>
      </c>
      <c r="L29" s="66"/>
      <c r="M29" s="57">
        <f t="shared" si="1"/>
        <v>7.0931702330744626</v>
      </c>
      <c r="N29" s="58"/>
      <c r="O29" s="57">
        <f t="shared" si="3"/>
        <v>86.303847523760837</v>
      </c>
      <c r="P29" s="23"/>
      <c r="Q29" s="71">
        <v>33224895.52253104</v>
      </c>
    </row>
    <row r="30" spans="3:17" ht="15" customHeight="1" x14ac:dyDescent="0.2">
      <c r="C30" s="24" t="s">
        <v>49</v>
      </c>
      <c r="D30" s="24"/>
      <c r="E30" s="39">
        <v>193</v>
      </c>
      <c r="F30" s="22"/>
      <c r="G30" s="57">
        <f t="shared" si="0"/>
        <v>8.7399920298518285E-2</v>
      </c>
      <c r="H30" s="58"/>
      <c r="I30" s="57">
        <f t="shared" si="2"/>
        <v>99.907165887765814</v>
      </c>
      <c r="J30" s="23"/>
      <c r="K30" s="68">
        <v>11422.233756206542</v>
      </c>
      <c r="L30" s="66"/>
      <c r="M30" s="57">
        <f t="shared" si="1"/>
        <v>3.4836118777172445</v>
      </c>
      <c r="N30" s="58"/>
      <c r="O30" s="57">
        <f t="shared" si="3"/>
        <v>89.787459401478088</v>
      </c>
      <c r="P30" s="23"/>
      <c r="Q30" s="71">
        <v>59182558.322313696</v>
      </c>
    </row>
    <row r="31" spans="3:17" ht="15" customHeight="1" x14ac:dyDescent="0.2">
      <c r="C31" s="24" t="s">
        <v>50</v>
      </c>
      <c r="D31" s="24"/>
      <c r="E31" s="39">
        <v>75</v>
      </c>
      <c r="F31" s="22"/>
      <c r="G31" s="57">
        <f t="shared" si="0"/>
        <v>3.3963699597869802E-2</v>
      </c>
      <c r="H31" s="58"/>
      <c r="I31" s="57">
        <f t="shared" si="2"/>
        <v>99.94112958736369</v>
      </c>
      <c r="J31" s="23"/>
      <c r="K31" s="68">
        <v>6356.4560770859371</v>
      </c>
      <c r="L31" s="66"/>
      <c r="M31" s="57">
        <f t="shared" si="1"/>
        <v>1.9386248226878018</v>
      </c>
      <c r="N31" s="58"/>
      <c r="O31" s="57">
        <f t="shared" si="3"/>
        <v>91.726084224165888</v>
      </c>
      <c r="P31" s="23"/>
      <c r="Q31" s="71">
        <v>84752747.694479167</v>
      </c>
    </row>
    <row r="32" spans="3:17" ht="15" customHeight="1" x14ac:dyDescent="0.2">
      <c r="C32" s="24" t="s">
        <v>51</v>
      </c>
      <c r="D32" s="24"/>
      <c r="E32" s="39">
        <v>130</v>
      </c>
      <c r="F32" s="22"/>
      <c r="G32" s="57">
        <f t="shared" si="0"/>
        <v>5.8870412636307649E-2</v>
      </c>
      <c r="H32" s="58"/>
      <c r="I32" s="57">
        <f t="shared" si="2"/>
        <v>100</v>
      </c>
      <c r="J32" s="23"/>
      <c r="K32" s="68">
        <v>27128.911999424803</v>
      </c>
      <c r="L32" s="66"/>
      <c r="M32" s="57">
        <f t="shared" si="1"/>
        <v>8.2739157758341015</v>
      </c>
      <c r="N32" s="58"/>
      <c r="O32" s="57">
        <f t="shared" si="3"/>
        <v>99.999999999999986</v>
      </c>
      <c r="P32" s="23"/>
      <c r="Q32" s="71">
        <v>208683938.45711389</v>
      </c>
    </row>
    <row r="33" spans="3:17" ht="17.100000000000001" customHeight="1" x14ac:dyDescent="0.2">
      <c r="C33" s="50" t="s">
        <v>1</v>
      </c>
      <c r="D33" s="50"/>
      <c r="E33" s="54">
        <v>220824</v>
      </c>
      <c r="F33" s="53"/>
      <c r="G33" s="61">
        <f t="shared" si="0"/>
        <v>100</v>
      </c>
      <c r="H33" s="62"/>
      <c r="I33" s="63"/>
      <c r="J33" s="55"/>
      <c r="K33" s="70">
        <v>327884.79765120533</v>
      </c>
      <c r="L33" s="56"/>
      <c r="M33" s="61">
        <f t="shared" si="1"/>
        <v>100</v>
      </c>
      <c r="N33" s="62"/>
      <c r="O33" s="63"/>
      <c r="P33" s="55"/>
      <c r="Q33" s="74">
        <v>1484824.1026845148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2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1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73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31067</v>
      </c>
      <c r="F13" s="22"/>
      <c r="G13" s="57">
        <f>E13/$E$33*100</f>
        <v>14.068861204323865</v>
      </c>
      <c r="H13" s="58"/>
      <c r="I13" s="57">
        <f>G13</f>
        <v>14.068861204323865</v>
      </c>
      <c r="J13" s="23"/>
      <c r="K13" s="68">
        <v>7.796210649960555</v>
      </c>
      <c r="L13" s="66"/>
      <c r="M13" s="57">
        <f>K13/$K$33*100</f>
        <v>0.3018615724643044</v>
      </c>
      <c r="N13" s="58"/>
      <c r="O13" s="57">
        <f>M13</f>
        <v>0.3018615724643044</v>
      </c>
      <c r="P13" s="23"/>
      <c r="Q13" s="41">
        <v>250.94829400845126</v>
      </c>
    </row>
    <row r="14" spans="3:23" ht="15" customHeight="1" x14ac:dyDescent="0.2">
      <c r="C14" s="24" t="s">
        <v>33</v>
      </c>
      <c r="D14" s="24"/>
      <c r="E14" s="39">
        <v>21641</v>
      </c>
      <c r="F14" s="22"/>
      <c r="G14" s="57">
        <f t="shared" ref="G14:G33" si="0">E14/$E$33*100</f>
        <v>9.8002454476702852</v>
      </c>
      <c r="H14" s="58"/>
      <c r="I14" s="57">
        <f>I13+G14</f>
        <v>23.869106651994151</v>
      </c>
      <c r="J14" s="23"/>
      <c r="K14" s="68">
        <v>10.017575967948604</v>
      </c>
      <c r="L14" s="66"/>
      <c r="M14" s="57">
        <f t="shared" ref="M14:M33" si="1">K14/$K$33*100</f>
        <v>0.38787064251283299</v>
      </c>
      <c r="N14" s="58"/>
      <c r="O14" s="57">
        <f>O13+M14</f>
        <v>0.68973221497713744</v>
      </c>
      <c r="P14" s="64"/>
      <c r="Q14" s="71">
        <v>462.89801617063</v>
      </c>
    </row>
    <row r="15" spans="3:23" ht="15" customHeight="1" x14ac:dyDescent="0.2">
      <c r="C15" s="24" t="s">
        <v>34</v>
      </c>
      <c r="D15" s="24"/>
      <c r="E15" s="39">
        <v>20631</v>
      </c>
      <c r="F15" s="22"/>
      <c r="G15" s="57">
        <f t="shared" si="0"/>
        <v>9.3428614126373848</v>
      </c>
      <c r="H15" s="58"/>
      <c r="I15" s="57">
        <f>I14+G15</f>
        <v>33.211968064631535</v>
      </c>
      <c r="J15" s="23"/>
      <c r="K15" s="68">
        <v>15.21194661592304</v>
      </c>
      <c r="L15" s="66"/>
      <c r="M15" s="57">
        <f t="shared" si="1"/>
        <v>0.58899154113400154</v>
      </c>
      <c r="N15" s="58"/>
      <c r="O15" s="57">
        <f>O14+M15</f>
        <v>1.2787237561111389</v>
      </c>
      <c r="P15" s="64"/>
      <c r="Q15" s="41">
        <v>737.33442954403756</v>
      </c>
    </row>
    <row r="16" spans="3:23" ht="15" customHeight="1" x14ac:dyDescent="0.2">
      <c r="C16" s="24" t="s">
        <v>35</v>
      </c>
      <c r="D16" s="24"/>
      <c r="E16" s="39">
        <v>18091</v>
      </c>
      <c r="F16" s="22"/>
      <c r="G16" s="57">
        <f t="shared" si="0"/>
        <v>8.1926084928516758</v>
      </c>
      <c r="H16" s="58"/>
      <c r="I16" s="57">
        <f t="shared" ref="I16:I32" si="2">I15+G16</f>
        <v>41.40457655748321</v>
      </c>
      <c r="J16" s="23"/>
      <c r="K16" s="68">
        <v>20.437611859902255</v>
      </c>
      <c r="L16" s="66"/>
      <c r="M16" s="57">
        <f t="shared" si="1"/>
        <v>0.79132413558841252</v>
      </c>
      <c r="N16" s="58"/>
      <c r="O16" s="57">
        <f t="shared" ref="O16:O32" si="3">O15+M16</f>
        <v>2.0700478916995513</v>
      </c>
      <c r="P16" s="23"/>
      <c r="Q16" s="71">
        <v>1129.7115615445391</v>
      </c>
    </row>
    <row r="17" spans="3:17" ht="15" customHeight="1" x14ac:dyDescent="0.2">
      <c r="C17" s="25" t="s">
        <v>36</v>
      </c>
      <c r="D17" s="25"/>
      <c r="E17" s="40">
        <v>34252</v>
      </c>
      <c r="F17" s="26"/>
      <c r="G17" s="59">
        <f t="shared" si="0"/>
        <v>15.511205908858305</v>
      </c>
      <c r="H17" s="60"/>
      <c r="I17" s="59">
        <f t="shared" si="2"/>
        <v>56.915782466341511</v>
      </c>
      <c r="J17" s="27"/>
      <c r="K17" s="69">
        <v>67.147116583661287</v>
      </c>
      <c r="L17" s="67"/>
      <c r="M17" s="59">
        <f t="shared" si="1"/>
        <v>2.5998700020362482</v>
      </c>
      <c r="N17" s="60"/>
      <c r="O17" s="59">
        <f t="shared" si="3"/>
        <v>4.6699178937357999</v>
      </c>
      <c r="P17" s="27"/>
      <c r="Q17" s="72">
        <v>1960.385279214682</v>
      </c>
    </row>
    <row r="18" spans="3:17" ht="15" customHeight="1" x14ac:dyDescent="0.2">
      <c r="C18" s="24" t="s">
        <v>37</v>
      </c>
      <c r="D18" s="24"/>
      <c r="E18" s="39">
        <v>22424</v>
      </c>
      <c r="F18" s="22"/>
      <c r="G18" s="57">
        <f t="shared" si="0"/>
        <v>10.15483128869084</v>
      </c>
      <c r="H18" s="58"/>
      <c r="I18" s="57">
        <f t="shared" si="2"/>
        <v>67.070613755032355</v>
      </c>
      <c r="J18" s="23"/>
      <c r="K18" s="68">
        <v>82.706100290855545</v>
      </c>
      <c r="L18" s="66"/>
      <c r="M18" s="57">
        <f t="shared" si="1"/>
        <v>3.2022984764161593</v>
      </c>
      <c r="N18" s="58"/>
      <c r="O18" s="57">
        <f t="shared" si="3"/>
        <v>7.8722163701519587</v>
      </c>
      <c r="P18" s="23"/>
      <c r="Q18" s="71">
        <v>3688.2848863207073</v>
      </c>
    </row>
    <row r="19" spans="3:17" ht="15" customHeight="1" x14ac:dyDescent="0.2">
      <c r="C19" s="24" t="s">
        <v>38</v>
      </c>
      <c r="D19" s="24"/>
      <c r="E19" s="39">
        <v>25019</v>
      </c>
      <c r="F19" s="22"/>
      <c r="G19" s="57">
        <f t="shared" si="0"/>
        <v>11.329991259889232</v>
      </c>
      <c r="H19" s="58"/>
      <c r="I19" s="57">
        <f t="shared" si="2"/>
        <v>78.400605014921581</v>
      </c>
      <c r="J19" s="23"/>
      <c r="K19" s="68">
        <v>171.40028920115444</v>
      </c>
      <c r="L19" s="66"/>
      <c r="M19" s="57">
        <f t="shared" si="1"/>
        <v>6.6364498269885495</v>
      </c>
      <c r="N19" s="58"/>
      <c r="O19" s="57">
        <f t="shared" si="3"/>
        <v>14.508666197140508</v>
      </c>
      <c r="P19" s="23"/>
      <c r="Q19" s="41">
        <v>6850.8049562794049</v>
      </c>
    </row>
    <row r="20" spans="3:17" ht="15" customHeight="1" x14ac:dyDescent="0.2">
      <c r="C20" s="24" t="s">
        <v>39</v>
      </c>
      <c r="D20" s="24"/>
      <c r="E20" s="39">
        <v>13689</v>
      </c>
      <c r="F20" s="22"/>
      <c r="G20" s="57">
        <f t="shared" si="0"/>
        <v>6.1991386688766008</v>
      </c>
      <c r="H20" s="58"/>
      <c r="I20" s="57">
        <f t="shared" si="2"/>
        <v>84.599743683798181</v>
      </c>
      <c r="J20" s="23"/>
      <c r="K20" s="68">
        <v>163.00081947290144</v>
      </c>
      <c r="L20" s="66"/>
      <c r="M20" s="57">
        <f t="shared" si="1"/>
        <v>6.3112306591291478</v>
      </c>
      <c r="N20" s="58"/>
      <c r="O20" s="57">
        <f t="shared" si="3"/>
        <v>20.819896856269658</v>
      </c>
      <c r="P20" s="23"/>
      <c r="Q20" s="71">
        <v>11907.430745335776</v>
      </c>
    </row>
    <row r="21" spans="3:17" ht="15" customHeight="1" x14ac:dyDescent="0.2">
      <c r="C21" s="24" t="s">
        <v>40</v>
      </c>
      <c r="D21" s="24"/>
      <c r="E21" s="39">
        <v>8113</v>
      </c>
      <c r="F21" s="22"/>
      <c r="G21" s="57">
        <f t="shared" si="0"/>
        <v>3.6740165111108092</v>
      </c>
      <c r="H21" s="58"/>
      <c r="I21" s="57">
        <f t="shared" si="2"/>
        <v>88.273760194908988</v>
      </c>
      <c r="J21" s="23"/>
      <c r="K21" s="68">
        <v>137.30327175925953</v>
      </c>
      <c r="L21" s="66"/>
      <c r="M21" s="57">
        <f t="shared" si="1"/>
        <v>5.3162470049412409</v>
      </c>
      <c r="N21" s="58"/>
      <c r="O21" s="57">
        <f t="shared" si="3"/>
        <v>26.136143861210897</v>
      </c>
      <c r="P21" s="23"/>
      <c r="Q21" s="41">
        <v>16923.859455104095</v>
      </c>
    </row>
    <row r="22" spans="3:17" ht="15" customHeight="1" x14ac:dyDescent="0.2">
      <c r="C22" s="25" t="s">
        <v>41</v>
      </c>
      <c r="D22" s="25"/>
      <c r="E22" s="40">
        <v>5244</v>
      </c>
      <c r="F22" s="26"/>
      <c r="G22" s="59">
        <f t="shared" si="0"/>
        <v>2.3747741383292347</v>
      </c>
      <c r="H22" s="60"/>
      <c r="I22" s="59">
        <f t="shared" si="2"/>
        <v>90.648534333238217</v>
      </c>
      <c r="J22" s="27"/>
      <c r="K22" s="69">
        <v>110.88783162631917</v>
      </c>
      <c r="L22" s="67"/>
      <c r="M22" s="59">
        <f t="shared" si="1"/>
        <v>4.2934672656705457</v>
      </c>
      <c r="N22" s="60"/>
      <c r="O22" s="59">
        <f t="shared" si="3"/>
        <v>30.429611126881444</v>
      </c>
      <c r="P22" s="27"/>
      <c r="Q22" s="73">
        <v>21145.658204866355</v>
      </c>
    </row>
    <row r="23" spans="3:17" ht="15" customHeight="1" x14ac:dyDescent="0.2">
      <c r="C23" s="24" t="s">
        <v>42</v>
      </c>
      <c r="D23" s="24"/>
      <c r="E23" s="39">
        <v>3697</v>
      </c>
      <c r="F23" s="22"/>
      <c r="G23" s="57">
        <f t="shared" si="0"/>
        <v>1.6742067104125062</v>
      </c>
      <c r="H23" s="58"/>
      <c r="I23" s="57">
        <f t="shared" si="2"/>
        <v>92.322741043650723</v>
      </c>
      <c r="J23" s="23"/>
      <c r="K23" s="68">
        <v>94.998345463240213</v>
      </c>
      <c r="L23" s="66"/>
      <c r="M23" s="57">
        <f t="shared" si="1"/>
        <v>3.6782420627880286</v>
      </c>
      <c r="N23" s="58"/>
      <c r="O23" s="57">
        <f t="shared" si="3"/>
        <v>34.10785318966947</v>
      </c>
      <c r="P23" s="23"/>
      <c r="Q23" s="41">
        <v>25696.063149375226</v>
      </c>
    </row>
    <row r="24" spans="3:17" ht="15" customHeight="1" x14ac:dyDescent="0.2">
      <c r="C24" s="24" t="s">
        <v>43</v>
      </c>
      <c r="D24" s="24"/>
      <c r="E24" s="39">
        <v>2774</v>
      </c>
      <c r="F24" s="22"/>
      <c r="G24" s="57">
        <f t="shared" si="0"/>
        <v>1.2562211021596679</v>
      </c>
      <c r="H24" s="58"/>
      <c r="I24" s="57">
        <f t="shared" si="2"/>
        <v>93.578962145810394</v>
      </c>
      <c r="J24" s="23"/>
      <c r="K24" s="68">
        <v>82.579654096113146</v>
      </c>
      <c r="L24" s="66"/>
      <c r="M24" s="57">
        <f t="shared" si="1"/>
        <v>3.1974026047047834</v>
      </c>
      <c r="N24" s="58"/>
      <c r="O24" s="57">
        <f t="shared" si="3"/>
        <v>37.305255794374254</v>
      </c>
      <c r="P24" s="23"/>
      <c r="Q24" s="71">
        <v>29769.161534287363</v>
      </c>
    </row>
    <row r="25" spans="3:17" ht="15" customHeight="1" x14ac:dyDescent="0.2">
      <c r="C25" s="24" t="s">
        <v>44</v>
      </c>
      <c r="D25" s="24"/>
      <c r="E25" s="39">
        <v>2078</v>
      </c>
      <c r="F25" s="22"/>
      <c r="G25" s="57">
        <f t="shared" si="0"/>
        <v>0.94103368791917441</v>
      </c>
      <c r="H25" s="58"/>
      <c r="I25" s="57">
        <f t="shared" si="2"/>
        <v>94.519995833729567</v>
      </c>
      <c r="J25" s="23"/>
      <c r="K25" s="68">
        <v>70.136645570304751</v>
      </c>
      <c r="L25" s="66"/>
      <c r="M25" s="57">
        <f t="shared" si="1"/>
        <v>2.7156216102666364</v>
      </c>
      <c r="N25" s="58"/>
      <c r="O25" s="57">
        <f t="shared" si="3"/>
        <v>40.020877404640892</v>
      </c>
      <c r="P25" s="23"/>
      <c r="Q25" s="71">
        <v>33751.994980897376</v>
      </c>
    </row>
    <row r="26" spans="3:17" ht="15" customHeight="1" x14ac:dyDescent="0.2">
      <c r="C26" s="24" t="s">
        <v>45</v>
      </c>
      <c r="D26" s="24"/>
      <c r="E26" s="39">
        <v>5468</v>
      </c>
      <c r="F26" s="22"/>
      <c r="G26" s="57">
        <f t="shared" si="0"/>
        <v>2.476213765900888</v>
      </c>
      <c r="H26" s="58"/>
      <c r="I26" s="57">
        <f t="shared" si="2"/>
        <v>96.996209599630461</v>
      </c>
      <c r="J26" s="23"/>
      <c r="K26" s="68">
        <v>238.19180903201794</v>
      </c>
      <c r="L26" s="66"/>
      <c r="M26" s="57">
        <f t="shared" si="1"/>
        <v>9.2225514741428949</v>
      </c>
      <c r="N26" s="58"/>
      <c r="O26" s="57">
        <f t="shared" si="3"/>
        <v>49.243428878783789</v>
      </c>
      <c r="P26" s="23"/>
      <c r="Q26" s="71">
        <v>43561.047738115936</v>
      </c>
    </row>
    <row r="27" spans="3:17" ht="15" customHeight="1" x14ac:dyDescent="0.2">
      <c r="C27" s="25" t="s">
        <v>46</v>
      </c>
      <c r="D27" s="25"/>
      <c r="E27" s="40">
        <v>2299</v>
      </c>
      <c r="F27" s="26"/>
      <c r="G27" s="59">
        <f t="shared" si="0"/>
        <v>1.0411147490501356</v>
      </c>
      <c r="H27" s="60"/>
      <c r="I27" s="59">
        <f t="shared" si="2"/>
        <v>98.037324348680599</v>
      </c>
      <c r="J27" s="27"/>
      <c r="K27" s="69">
        <v>148.04962957580852</v>
      </c>
      <c r="L27" s="67"/>
      <c r="M27" s="59">
        <f t="shared" si="1"/>
        <v>5.7323353604789347</v>
      </c>
      <c r="N27" s="60"/>
      <c r="O27" s="59">
        <f t="shared" si="3"/>
        <v>54.975764239262723</v>
      </c>
      <c r="P27" s="27"/>
      <c r="Q27" s="73">
        <v>64397.403034279479</v>
      </c>
    </row>
    <row r="28" spans="3:17" ht="15" customHeight="1" x14ac:dyDescent="0.2">
      <c r="C28" s="24" t="s">
        <v>47</v>
      </c>
      <c r="D28" s="24"/>
      <c r="E28" s="39">
        <v>3236</v>
      </c>
      <c r="F28" s="22"/>
      <c r="G28" s="57">
        <f t="shared" si="0"/>
        <v>1.4654403340262021</v>
      </c>
      <c r="H28" s="58"/>
      <c r="I28" s="57">
        <f t="shared" si="2"/>
        <v>99.502764682706797</v>
      </c>
      <c r="J28" s="23"/>
      <c r="K28" s="68">
        <v>418.19986625428606</v>
      </c>
      <c r="L28" s="66"/>
      <c r="M28" s="57">
        <f t="shared" si="1"/>
        <v>16.192285573058406</v>
      </c>
      <c r="N28" s="58"/>
      <c r="O28" s="57">
        <f t="shared" si="3"/>
        <v>71.168049812321129</v>
      </c>
      <c r="P28" s="23"/>
      <c r="Q28" s="71">
        <v>129233.58042468666</v>
      </c>
    </row>
    <row r="29" spans="3:17" ht="15" customHeight="1" x14ac:dyDescent="0.2">
      <c r="C29" s="24" t="s">
        <v>48</v>
      </c>
      <c r="D29" s="24"/>
      <c r="E29" s="39">
        <v>700</v>
      </c>
      <c r="F29" s="22"/>
      <c r="G29" s="57">
        <f t="shared" si="0"/>
        <v>0.31699883616141583</v>
      </c>
      <c r="H29" s="58"/>
      <c r="I29" s="57">
        <f t="shared" si="2"/>
        <v>99.819763518868214</v>
      </c>
      <c r="J29" s="23"/>
      <c r="K29" s="68">
        <v>278.9066904618187</v>
      </c>
      <c r="L29" s="66"/>
      <c r="M29" s="57">
        <f t="shared" si="1"/>
        <v>10.798991450294583</v>
      </c>
      <c r="N29" s="58"/>
      <c r="O29" s="57">
        <f t="shared" si="3"/>
        <v>81.967041262615709</v>
      </c>
      <c r="P29" s="23"/>
      <c r="Q29" s="71">
        <v>398438.12923116959</v>
      </c>
    </row>
    <row r="30" spans="3:17" ht="15" customHeight="1" x14ac:dyDescent="0.2">
      <c r="C30" s="24" t="s">
        <v>49</v>
      </c>
      <c r="D30" s="24"/>
      <c r="E30" s="39">
        <v>193</v>
      </c>
      <c r="F30" s="22"/>
      <c r="G30" s="57">
        <f t="shared" si="0"/>
        <v>8.7401107684504639E-2</v>
      </c>
      <c r="H30" s="58"/>
      <c r="I30" s="57">
        <f t="shared" si="2"/>
        <v>99.907164626552714</v>
      </c>
      <c r="J30" s="23"/>
      <c r="K30" s="68">
        <v>115.80907316256142</v>
      </c>
      <c r="L30" s="66"/>
      <c r="M30" s="57">
        <f t="shared" si="1"/>
        <v>4.4840128749806603</v>
      </c>
      <c r="N30" s="58"/>
      <c r="O30" s="57">
        <f t="shared" si="3"/>
        <v>86.451054137596373</v>
      </c>
      <c r="P30" s="23"/>
      <c r="Q30" s="71">
        <v>600047.01120498148</v>
      </c>
    </row>
    <row r="31" spans="3:17" ht="15" customHeight="1" x14ac:dyDescent="0.2">
      <c r="C31" s="24" t="s">
        <v>50</v>
      </c>
      <c r="D31" s="24"/>
      <c r="E31" s="39">
        <v>75</v>
      </c>
      <c r="F31" s="22"/>
      <c r="G31" s="57">
        <f t="shared" si="0"/>
        <v>3.3964161017294547E-2</v>
      </c>
      <c r="H31" s="58"/>
      <c r="I31" s="57">
        <f t="shared" si="2"/>
        <v>99.941128787570008</v>
      </c>
      <c r="J31" s="23"/>
      <c r="K31" s="68">
        <v>67.474216138774878</v>
      </c>
      <c r="L31" s="66"/>
      <c r="M31" s="57">
        <f t="shared" si="1"/>
        <v>2.6125349735836068</v>
      </c>
      <c r="N31" s="58"/>
      <c r="O31" s="57">
        <f t="shared" si="3"/>
        <v>89.063589111179979</v>
      </c>
      <c r="P31" s="23"/>
      <c r="Q31" s="71">
        <v>899656.21518366493</v>
      </c>
    </row>
    <row r="32" spans="3:17" ht="15" customHeight="1" x14ac:dyDescent="0.2">
      <c r="C32" s="24" t="s">
        <v>51</v>
      </c>
      <c r="D32" s="24"/>
      <c r="E32" s="39">
        <v>130</v>
      </c>
      <c r="F32" s="22"/>
      <c r="G32" s="57">
        <f t="shared" si="0"/>
        <v>5.887121242997722E-2</v>
      </c>
      <c r="H32" s="58"/>
      <c r="I32" s="57">
        <f t="shared" si="2"/>
        <v>99.999999999999986</v>
      </c>
      <c r="J32" s="23"/>
      <c r="K32" s="68">
        <v>282.45583678540515</v>
      </c>
      <c r="L32" s="66"/>
      <c r="M32" s="57">
        <f t="shared" si="1"/>
        <v>10.936410888820033</v>
      </c>
      <c r="N32" s="58"/>
      <c r="O32" s="57">
        <f t="shared" si="3"/>
        <v>100.00000000000001</v>
      </c>
      <c r="P32" s="23"/>
      <c r="Q32" s="71">
        <v>2172737.2060415782</v>
      </c>
    </row>
    <row r="33" spans="3:17" ht="17.100000000000001" customHeight="1" x14ac:dyDescent="0.2">
      <c r="C33" s="50" t="s">
        <v>1</v>
      </c>
      <c r="D33" s="50"/>
      <c r="E33" s="54">
        <v>220821</v>
      </c>
      <c r="F33" s="53"/>
      <c r="G33" s="61">
        <f t="shared" si="0"/>
        <v>100</v>
      </c>
      <c r="H33" s="62"/>
      <c r="I33" s="63"/>
      <c r="J33" s="55"/>
      <c r="K33" s="70">
        <v>2582.7105405682164</v>
      </c>
      <c r="L33" s="56"/>
      <c r="M33" s="61">
        <f t="shared" si="1"/>
        <v>100</v>
      </c>
      <c r="N33" s="62"/>
      <c r="O33" s="63"/>
      <c r="P33" s="55"/>
      <c r="Q33" s="74">
        <v>11695.946221456366</v>
      </c>
    </row>
    <row r="34" spans="3:17" ht="3" customHeight="1" x14ac:dyDescent="0.2">
      <c r="K34"/>
      <c r="L34"/>
      <c r="M34"/>
      <c r="N34"/>
    </row>
    <row r="35" spans="3:17" ht="12.75" customHeight="1" x14ac:dyDescent="0.2">
      <c r="C35" s="82" t="s">
        <v>18</v>
      </c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</row>
    <row r="54" spans="11:14" x14ac:dyDescent="0.2">
      <c r="K54"/>
    </row>
    <row r="55" spans="11:14" x14ac:dyDescent="0.2">
      <c r="K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2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63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414</v>
      </c>
      <c r="F13" s="22"/>
      <c r="G13" s="57">
        <f>E13/$E$33*100</f>
        <v>1.0664056462830354</v>
      </c>
      <c r="H13" s="58"/>
      <c r="I13" s="57">
        <f>G13</f>
        <v>1.0664056462830354</v>
      </c>
      <c r="J13" s="23"/>
      <c r="K13" s="68">
        <v>7.5300379999649003E-2</v>
      </c>
      <c r="L13" s="66"/>
      <c r="M13" s="57">
        <f>K13/$K$33*100</f>
        <v>3.1128322353447635E-3</v>
      </c>
      <c r="N13" s="58"/>
      <c r="O13" s="57">
        <f>M13</f>
        <v>3.1128322353447635E-3</v>
      </c>
      <c r="P13" s="23"/>
      <c r="Q13" s="41">
        <v>181.8849758445628</v>
      </c>
    </row>
    <row r="14" spans="3:23" ht="15" customHeight="1" x14ac:dyDescent="0.2">
      <c r="C14" s="24" t="s">
        <v>33</v>
      </c>
      <c r="D14" s="24"/>
      <c r="E14" s="39">
        <v>484</v>
      </c>
      <c r="F14" s="22"/>
      <c r="G14" s="57">
        <f t="shared" ref="G14:G33" si="0">E14/$E$33*100</f>
        <v>1.2467157797125341</v>
      </c>
      <c r="H14" s="58"/>
      <c r="I14" s="57">
        <f>I13+G14</f>
        <v>2.3131214259955692</v>
      </c>
      <c r="J14" s="23"/>
      <c r="K14" s="68">
        <v>9.4115351999599639E-2</v>
      </c>
      <c r="L14" s="66"/>
      <c r="M14" s="57">
        <f t="shared" ref="M14:M33" si="1">K14/$K$33*100</f>
        <v>3.89062182085321E-3</v>
      </c>
      <c r="N14" s="58"/>
      <c r="O14" s="57">
        <f>O13+M14</f>
        <v>7.0034540561979735E-3</v>
      </c>
      <c r="P14" s="64"/>
      <c r="Q14" s="71">
        <v>194.45320661074305</v>
      </c>
    </row>
    <row r="15" spans="3:23" ht="15" customHeight="1" x14ac:dyDescent="0.2">
      <c r="C15" s="24" t="s">
        <v>34</v>
      </c>
      <c r="D15" s="24"/>
      <c r="E15" s="39">
        <v>584</v>
      </c>
      <c r="F15" s="22"/>
      <c r="G15" s="57">
        <f t="shared" si="0"/>
        <v>1.504301684611818</v>
      </c>
      <c r="H15" s="58"/>
      <c r="I15" s="57">
        <f>I14+G15</f>
        <v>3.817423110607387</v>
      </c>
      <c r="J15" s="23"/>
      <c r="K15" s="68">
        <v>0.17638958399911076</v>
      </c>
      <c r="L15" s="66"/>
      <c r="M15" s="57">
        <f t="shared" si="1"/>
        <v>7.2917451818177324E-3</v>
      </c>
      <c r="N15" s="58"/>
      <c r="O15" s="57">
        <f>O14+M15</f>
        <v>1.4295199238015706E-2</v>
      </c>
      <c r="P15" s="64"/>
      <c r="Q15" s="41">
        <v>302.03695890258695</v>
      </c>
    </row>
    <row r="16" spans="3:23" ht="15" customHeight="1" x14ac:dyDescent="0.2">
      <c r="C16" s="24" t="s">
        <v>35</v>
      </c>
      <c r="D16" s="24"/>
      <c r="E16" s="39">
        <v>595</v>
      </c>
      <c r="F16" s="22"/>
      <c r="G16" s="57">
        <f t="shared" si="0"/>
        <v>1.5326361341507393</v>
      </c>
      <c r="H16" s="58"/>
      <c r="I16" s="57">
        <f t="shared" ref="I16:I32" si="2">I15+G16</f>
        <v>5.3500592447581266</v>
      </c>
      <c r="J16" s="23"/>
      <c r="K16" s="68">
        <v>0.27424781999888381</v>
      </c>
      <c r="L16" s="66"/>
      <c r="M16" s="57">
        <f t="shared" si="1"/>
        <v>1.1337093578671624E-2</v>
      </c>
      <c r="N16" s="58"/>
      <c r="O16" s="57">
        <f t="shared" ref="O16:O32" si="3">O15+M16</f>
        <v>2.563229281668733E-2</v>
      </c>
      <c r="P16" s="23"/>
      <c r="Q16" s="71">
        <v>460.92070588047699</v>
      </c>
    </row>
    <row r="17" spans="3:17" ht="15" customHeight="1" x14ac:dyDescent="0.2">
      <c r="C17" s="25" t="s">
        <v>36</v>
      </c>
      <c r="D17" s="25"/>
      <c r="E17" s="40">
        <v>1597</v>
      </c>
      <c r="F17" s="26"/>
      <c r="G17" s="59">
        <f t="shared" si="0"/>
        <v>4.1136469012415642</v>
      </c>
      <c r="H17" s="60"/>
      <c r="I17" s="59">
        <f t="shared" si="2"/>
        <v>9.4637061459996907</v>
      </c>
      <c r="J17" s="27"/>
      <c r="K17" s="69">
        <v>1.2043987859938738</v>
      </c>
      <c r="L17" s="67"/>
      <c r="M17" s="59">
        <f t="shared" si="1"/>
        <v>4.9788478693856608E-2</v>
      </c>
      <c r="N17" s="60"/>
      <c r="O17" s="59">
        <f t="shared" si="3"/>
        <v>7.5420771510543938E-2</v>
      </c>
      <c r="P17" s="27"/>
      <c r="Q17" s="72">
        <v>754.16329742885023</v>
      </c>
    </row>
    <row r="18" spans="3:17" ht="15" customHeight="1" x14ac:dyDescent="0.2">
      <c r="C18" s="24" t="s">
        <v>37</v>
      </c>
      <c r="D18" s="24"/>
      <c r="E18" s="39">
        <v>1794</v>
      </c>
      <c r="F18" s="22"/>
      <c r="G18" s="57">
        <f t="shared" si="0"/>
        <v>4.6210911338931533</v>
      </c>
      <c r="H18" s="58"/>
      <c r="I18" s="57">
        <f t="shared" si="2"/>
        <v>14.084797279892843</v>
      </c>
      <c r="J18" s="23"/>
      <c r="K18" s="68">
        <v>2.5263790987003176</v>
      </c>
      <c r="L18" s="66"/>
      <c r="M18" s="57">
        <f t="shared" si="1"/>
        <v>0.10443764423462745</v>
      </c>
      <c r="N18" s="58"/>
      <c r="O18" s="57">
        <f t="shared" si="3"/>
        <v>0.17985841574517139</v>
      </c>
      <c r="P18" s="23"/>
      <c r="Q18" s="71">
        <v>1408.2380706244803</v>
      </c>
    </row>
    <row r="19" spans="3:17" ht="15" customHeight="1" x14ac:dyDescent="0.2">
      <c r="C19" s="24" t="s">
        <v>38</v>
      </c>
      <c r="D19" s="24"/>
      <c r="E19" s="39">
        <v>3812</v>
      </c>
      <c r="F19" s="22"/>
      <c r="G19" s="57">
        <f t="shared" si="0"/>
        <v>9.8191746947607026</v>
      </c>
      <c r="H19" s="58"/>
      <c r="I19" s="57">
        <f t="shared" si="2"/>
        <v>23.903971974653544</v>
      </c>
      <c r="J19" s="23"/>
      <c r="K19" s="68">
        <v>9.3277696379373367</v>
      </c>
      <c r="L19" s="66"/>
      <c r="M19" s="57">
        <f t="shared" si="1"/>
        <v>0.38559940883401711</v>
      </c>
      <c r="N19" s="58"/>
      <c r="O19" s="57">
        <f t="shared" si="3"/>
        <v>0.56545782457918847</v>
      </c>
      <c r="P19" s="23"/>
      <c r="Q19" s="41">
        <v>2446.9490131000362</v>
      </c>
    </row>
    <row r="20" spans="3:17" ht="15" customHeight="1" x14ac:dyDescent="0.2">
      <c r="C20" s="24" t="s">
        <v>39</v>
      </c>
      <c r="D20" s="24"/>
      <c r="E20" s="39">
        <v>4656</v>
      </c>
      <c r="F20" s="22"/>
      <c r="G20" s="57">
        <f t="shared" si="0"/>
        <v>11.993199732110659</v>
      </c>
      <c r="H20" s="58"/>
      <c r="I20" s="57">
        <f t="shared" si="2"/>
        <v>35.897171706764205</v>
      </c>
      <c r="J20" s="23"/>
      <c r="K20" s="68">
        <v>17.007900586191511</v>
      </c>
      <c r="L20" s="66"/>
      <c r="M20" s="57">
        <f t="shared" si="1"/>
        <v>0.70308730447951018</v>
      </c>
      <c r="N20" s="58"/>
      <c r="O20" s="57">
        <f t="shared" si="3"/>
        <v>1.2685451290586987</v>
      </c>
      <c r="P20" s="23"/>
      <c r="Q20" s="71">
        <v>3652.8996104363205</v>
      </c>
    </row>
    <row r="21" spans="3:17" ht="15" customHeight="1" x14ac:dyDescent="0.2">
      <c r="C21" s="24" t="s">
        <v>40</v>
      </c>
      <c r="D21" s="24"/>
      <c r="E21" s="39">
        <v>4120</v>
      </c>
      <c r="F21" s="22"/>
      <c r="G21" s="57">
        <f t="shared" si="0"/>
        <v>10.612539281850497</v>
      </c>
      <c r="H21" s="58"/>
      <c r="I21" s="57">
        <f t="shared" si="2"/>
        <v>46.5097109886147</v>
      </c>
      <c r="J21" s="23"/>
      <c r="K21" s="68">
        <v>24.936520029862464</v>
      </c>
      <c r="L21" s="66"/>
      <c r="M21" s="57">
        <f t="shared" si="1"/>
        <v>1.0308474324649899</v>
      </c>
      <c r="N21" s="58"/>
      <c r="O21" s="57">
        <f t="shared" si="3"/>
        <v>2.2993925615236885</v>
      </c>
      <c r="P21" s="23"/>
      <c r="Q21" s="41">
        <v>6052.553405306423</v>
      </c>
    </row>
    <row r="22" spans="3:17" ht="15" customHeight="1" x14ac:dyDescent="0.2">
      <c r="C22" s="25" t="s">
        <v>41</v>
      </c>
      <c r="D22" s="25"/>
      <c r="E22" s="40">
        <v>3420</v>
      </c>
      <c r="F22" s="26"/>
      <c r="G22" s="59">
        <f t="shared" si="0"/>
        <v>8.8094379475555087</v>
      </c>
      <c r="H22" s="60"/>
      <c r="I22" s="59">
        <f t="shared" si="2"/>
        <v>55.319148936170208</v>
      </c>
      <c r="J22" s="27"/>
      <c r="K22" s="69">
        <v>30.829831383038041</v>
      </c>
      <c r="L22" s="67"/>
      <c r="M22" s="59">
        <f t="shared" si="1"/>
        <v>1.2744702342778587</v>
      </c>
      <c r="N22" s="60"/>
      <c r="O22" s="59">
        <f t="shared" si="3"/>
        <v>3.5738627958015474</v>
      </c>
      <c r="P22" s="27"/>
      <c r="Q22" s="73">
        <v>9014.5705798356848</v>
      </c>
    </row>
    <row r="23" spans="3:17" ht="15" customHeight="1" x14ac:dyDescent="0.2">
      <c r="C23" s="24" t="s">
        <v>42</v>
      </c>
      <c r="D23" s="24"/>
      <c r="E23" s="39">
        <v>2677</v>
      </c>
      <c r="F23" s="22"/>
      <c r="G23" s="57">
        <f t="shared" si="0"/>
        <v>6.8955746741538304</v>
      </c>
      <c r="H23" s="58"/>
      <c r="I23" s="57">
        <f t="shared" si="2"/>
        <v>62.214723610324036</v>
      </c>
      <c r="J23" s="23"/>
      <c r="K23" s="68">
        <v>36.549070096043749</v>
      </c>
      <c r="L23" s="66"/>
      <c r="M23" s="57">
        <f t="shared" si="1"/>
        <v>1.5108970707368361</v>
      </c>
      <c r="N23" s="58"/>
      <c r="O23" s="57">
        <f t="shared" si="3"/>
        <v>5.0847598665383833</v>
      </c>
      <c r="P23" s="23"/>
      <c r="Q23" s="41">
        <v>13652.995926800057</v>
      </c>
    </row>
    <row r="24" spans="3:17" ht="15" customHeight="1" x14ac:dyDescent="0.2">
      <c r="C24" s="24" t="s">
        <v>43</v>
      </c>
      <c r="D24" s="24"/>
      <c r="E24" s="39">
        <v>2177</v>
      </c>
      <c r="F24" s="22"/>
      <c r="G24" s="57">
        <f t="shared" si="0"/>
        <v>5.6076451496574107</v>
      </c>
      <c r="H24" s="58"/>
      <c r="I24" s="57">
        <f t="shared" si="2"/>
        <v>67.822368759981444</v>
      </c>
      <c r="J24" s="23"/>
      <c r="K24" s="68">
        <v>40.690813983254969</v>
      </c>
      <c r="L24" s="66"/>
      <c r="M24" s="57">
        <f t="shared" si="1"/>
        <v>1.682112061719794</v>
      </c>
      <c r="N24" s="58"/>
      <c r="O24" s="57">
        <f t="shared" si="3"/>
        <v>6.7668719282581771</v>
      </c>
      <c r="P24" s="23"/>
      <c r="Q24" s="71">
        <v>18691.232881605407</v>
      </c>
    </row>
    <row r="25" spans="3:17" ht="15" customHeight="1" x14ac:dyDescent="0.2">
      <c r="C25" s="24" t="s">
        <v>44</v>
      </c>
      <c r="D25" s="24"/>
      <c r="E25" s="39">
        <v>1689</v>
      </c>
      <c r="F25" s="22"/>
      <c r="G25" s="57">
        <f t="shared" si="0"/>
        <v>4.3506259337489057</v>
      </c>
      <c r="H25" s="58"/>
      <c r="I25" s="57">
        <f t="shared" si="2"/>
        <v>72.172994693730345</v>
      </c>
      <c r="J25" s="23"/>
      <c r="K25" s="68">
        <v>40.137515399196275</v>
      </c>
      <c r="L25" s="66"/>
      <c r="M25" s="57">
        <f t="shared" si="1"/>
        <v>1.6592393263068181</v>
      </c>
      <c r="N25" s="58"/>
      <c r="O25" s="57">
        <f t="shared" si="3"/>
        <v>8.4261112545649954</v>
      </c>
      <c r="P25" s="23"/>
      <c r="Q25" s="71">
        <v>23764.070692241727</v>
      </c>
    </row>
    <row r="26" spans="3:17" ht="15" customHeight="1" x14ac:dyDescent="0.2">
      <c r="C26" s="24" t="s">
        <v>45</v>
      </c>
      <c r="D26" s="24"/>
      <c r="E26" s="39">
        <v>4680</v>
      </c>
      <c r="F26" s="22"/>
      <c r="G26" s="57">
        <f t="shared" si="0"/>
        <v>12.055020349286487</v>
      </c>
      <c r="H26" s="58"/>
      <c r="I26" s="57">
        <f t="shared" si="2"/>
        <v>84.228015043016825</v>
      </c>
      <c r="J26" s="23"/>
      <c r="K26" s="68">
        <v>186.76995511727358</v>
      </c>
      <c r="L26" s="66"/>
      <c r="M26" s="57">
        <f t="shared" si="1"/>
        <v>7.720857941031027</v>
      </c>
      <c r="N26" s="58"/>
      <c r="O26" s="57">
        <f t="shared" si="3"/>
        <v>16.146969195596022</v>
      </c>
      <c r="P26" s="23"/>
      <c r="Q26" s="71">
        <v>39908.110067793496</v>
      </c>
    </row>
    <row r="27" spans="3:17" ht="15" customHeight="1" x14ac:dyDescent="0.2">
      <c r="C27" s="25" t="s">
        <v>46</v>
      </c>
      <c r="D27" s="25"/>
      <c r="E27" s="40">
        <v>2081</v>
      </c>
      <c r="F27" s="26"/>
      <c r="G27" s="59">
        <f t="shared" si="0"/>
        <v>5.3603626809540987</v>
      </c>
      <c r="H27" s="60"/>
      <c r="I27" s="59">
        <f t="shared" si="2"/>
        <v>89.588377723970922</v>
      </c>
      <c r="J27" s="27"/>
      <c r="K27" s="69">
        <v>157.97703312262155</v>
      </c>
      <c r="L27" s="67"/>
      <c r="M27" s="59">
        <f t="shared" si="1"/>
        <v>6.530591228762936</v>
      </c>
      <c r="N27" s="60"/>
      <c r="O27" s="59">
        <f t="shared" si="3"/>
        <v>22.677560424358958</v>
      </c>
      <c r="P27" s="27"/>
      <c r="Q27" s="73">
        <v>75913.999578386123</v>
      </c>
    </row>
    <row r="28" spans="3:17" ht="15" customHeight="1" x14ac:dyDescent="0.2">
      <c r="C28" s="24" t="s">
        <v>47</v>
      </c>
      <c r="D28" s="24"/>
      <c r="E28" s="39">
        <v>3000</v>
      </c>
      <c r="F28" s="22"/>
      <c r="G28" s="57">
        <f t="shared" si="0"/>
        <v>7.7275771469785175</v>
      </c>
      <c r="H28" s="58"/>
      <c r="I28" s="57">
        <f t="shared" si="2"/>
        <v>97.31595487094944</v>
      </c>
      <c r="J28" s="23"/>
      <c r="K28" s="68">
        <v>567.62299508078922</v>
      </c>
      <c r="L28" s="66"/>
      <c r="M28" s="57">
        <f t="shared" si="1"/>
        <v>23.464890304918239</v>
      </c>
      <c r="N28" s="58"/>
      <c r="O28" s="57">
        <f t="shared" si="3"/>
        <v>46.142450729277201</v>
      </c>
      <c r="P28" s="23"/>
      <c r="Q28" s="71">
        <v>189207.66502692972</v>
      </c>
    </row>
    <row r="29" spans="3:17" ht="15" customHeight="1" x14ac:dyDescent="0.2">
      <c r="C29" s="24" t="s">
        <v>48</v>
      </c>
      <c r="D29" s="24"/>
      <c r="E29" s="39">
        <v>657</v>
      </c>
      <c r="F29" s="22"/>
      <c r="G29" s="57">
        <f t="shared" si="0"/>
        <v>1.6923393951882952</v>
      </c>
      <c r="H29" s="58"/>
      <c r="I29" s="57">
        <f t="shared" si="2"/>
        <v>99.008294266137739</v>
      </c>
      <c r="J29" s="23"/>
      <c r="K29" s="68">
        <v>371.94948788492206</v>
      </c>
      <c r="L29" s="66"/>
      <c r="M29" s="57">
        <f t="shared" si="1"/>
        <v>15.375969627424974</v>
      </c>
      <c r="N29" s="58"/>
      <c r="O29" s="57">
        <f t="shared" si="3"/>
        <v>61.518420356702173</v>
      </c>
      <c r="P29" s="23"/>
      <c r="Q29" s="71">
        <v>566133.16268633504</v>
      </c>
    </row>
    <row r="30" spans="3:17" ht="15" customHeight="1" x14ac:dyDescent="0.2">
      <c r="C30" s="24" t="s">
        <v>49</v>
      </c>
      <c r="D30" s="24"/>
      <c r="E30" s="39">
        <v>189</v>
      </c>
      <c r="F30" s="22"/>
      <c r="G30" s="57">
        <f t="shared" si="0"/>
        <v>0.48683736025964663</v>
      </c>
      <c r="H30" s="58"/>
      <c r="I30" s="57">
        <f t="shared" si="2"/>
        <v>99.495131626397381</v>
      </c>
      <c r="J30" s="23"/>
      <c r="K30" s="68">
        <v>229.83174281577109</v>
      </c>
      <c r="L30" s="66"/>
      <c r="M30" s="57">
        <f t="shared" si="1"/>
        <v>9.5009833648347382</v>
      </c>
      <c r="N30" s="58"/>
      <c r="O30" s="57">
        <f t="shared" si="3"/>
        <v>71.019403721536918</v>
      </c>
      <c r="P30" s="23"/>
      <c r="Q30" s="71">
        <v>1216040.9672792121</v>
      </c>
    </row>
    <row r="31" spans="3:17" ht="15" customHeight="1" x14ac:dyDescent="0.2">
      <c r="C31" s="24" t="s">
        <v>50</v>
      </c>
      <c r="D31" s="24"/>
      <c r="E31" s="39">
        <v>72</v>
      </c>
      <c r="F31" s="22"/>
      <c r="G31" s="57">
        <f t="shared" si="0"/>
        <v>0.18546185152748443</v>
      </c>
      <c r="H31" s="58"/>
      <c r="I31" s="57">
        <f t="shared" si="2"/>
        <v>99.680593477924859</v>
      </c>
      <c r="J31" s="23"/>
      <c r="K31" s="68">
        <v>132.70718550009536</v>
      </c>
      <c r="L31" s="66"/>
      <c r="M31" s="57">
        <f t="shared" si="1"/>
        <v>5.485964411979058</v>
      </c>
      <c r="N31" s="58"/>
      <c r="O31" s="57">
        <f t="shared" si="3"/>
        <v>76.505368133515972</v>
      </c>
      <c r="P31" s="23"/>
      <c r="Q31" s="71">
        <v>1843155.3541679913</v>
      </c>
    </row>
    <row r="32" spans="3:17" ht="15" customHeight="1" x14ac:dyDescent="0.2">
      <c r="C32" s="24" t="s">
        <v>51</v>
      </c>
      <c r="D32" s="24"/>
      <c r="E32" s="39">
        <v>124</v>
      </c>
      <c r="F32" s="22"/>
      <c r="G32" s="57">
        <f t="shared" si="0"/>
        <v>0.31940652207511205</v>
      </c>
      <c r="H32" s="58"/>
      <c r="I32" s="57">
        <f t="shared" si="2"/>
        <v>99.999999999999972</v>
      </c>
      <c r="J32" s="23"/>
      <c r="K32" s="68">
        <v>568.34245270598888</v>
      </c>
      <c r="L32" s="66"/>
      <c r="M32" s="57">
        <f t="shared" si="1"/>
        <v>23.494631866484013</v>
      </c>
      <c r="N32" s="58"/>
      <c r="O32" s="57">
        <f t="shared" si="3"/>
        <v>99.999999999999986</v>
      </c>
      <c r="P32" s="23"/>
      <c r="Q32" s="71">
        <v>4583406.876661201</v>
      </c>
    </row>
    <row r="33" spans="3:17" ht="17.100000000000001" customHeight="1" x14ac:dyDescent="0.2">
      <c r="C33" s="50" t="s">
        <v>1</v>
      </c>
      <c r="D33" s="50"/>
      <c r="E33" s="54">
        <v>38822</v>
      </c>
      <c r="F33" s="53"/>
      <c r="G33" s="61">
        <f t="shared" si="0"/>
        <v>100</v>
      </c>
      <c r="H33" s="62"/>
      <c r="I33" s="63"/>
      <c r="J33" s="55"/>
      <c r="K33" s="70">
        <v>2419.031104363678</v>
      </c>
      <c r="L33" s="56"/>
      <c r="M33" s="61">
        <f t="shared" si="1"/>
        <v>100</v>
      </c>
      <c r="N33" s="62"/>
      <c r="O33" s="63"/>
      <c r="P33" s="55"/>
      <c r="Q33" s="74">
        <v>62310.831599703211</v>
      </c>
    </row>
    <row r="34" spans="3:17" ht="3.95" customHeight="1" x14ac:dyDescent="0.2">
      <c r="K34"/>
      <c r="L34"/>
      <c r="M34"/>
      <c r="N34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</row>
    <row r="55" spans="11:14" x14ac:dyDescent="0.2">
      <c r="K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8" t="s">
        <v>66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25</v>
      </c>
      <c r="F13" s="22"/>
      <c r="G13" s="57">
        <f>E13/$E$33*100</f>
        <v>0.13011345893619236</v>
      </c>
      <c r="H13" s="58"/>
      <c r="I13" s="57">
        <f>G13</f>
        <v>0.13011345893619236</v>
      </c>
      <c r="J13" s="23"/>
      <c r="K13" s="68">
        <v>1.7269299999943504E-3</v>
      </c>
      <c r="L13" s="66"/>
      <c r="M13" s="57">
        <f>K13/$K$33*100</f>
        <v>1.408096726580283E-4</v>
      </c>
      <c r="N13" s="58"/>
      <c r="O13" s="57">
        <f>M13</f>
        <v>1.408096726580283E-4</v>
      </c>
      <c r="P13" s="23"/>
      <c r="Q13" s="41">
        <v>69.077199999774024</v>
      </c>
    </row>
    <row r="14" spans="3:23" ht="15" customHeight="1" x14ac:dyDescent="0.2">
      <c r="C14" s="24" t="s">
        <v>33</v>
      </c>
      <c r="D14" s="24"/>
      <c r="E14" s="39">
        <v>255</v>
      </c>
      <c r="F14" s="22"/>
      <c r="G14" s="57">
        <f t="shared" ref="G14:G33" si="0">E14/$E$33*100</f>
        <v>1.3271572811491621</v>
      </c>
      <c r="H14" s="58"/>
      <c r="I14" s="57">
        <f>I13+G14</f>
        <v>1.4572707400853544</v>
      </c>
      <c r="J14" s="23"/>
      <c r="K14" s="68">
        <v>2.5192047999873634E-2</v>
      </c>
      <c r="L14" s="66"/>
      <c r="M14" s="57">
        <f t="shared" ref="M14:M33" si="1">K14/$K$33*100</f>
        <v>2.0540983319874851E-3</v>
      </c>
      <c r="N14" s="58"/>
      <c r="O14" s="57">
        <f>O13+M14</f>
        <v>2.1949080046455133E-3</v>
      </c>
      <c r="P14" s="64"/>
      <c r="Q14" s="71">
        <v>98.792345097543659</v>
      </c>
    </row>
    <row r="15" spans="3:23" ht="15" customHeight="1" x14ac:dyDescent="0.2">
      <c r="C15" s="24" t="s">
        <v>34</v>
      </c>
      <c r="D15" s="24"/>
      <c r="E15" s="39">
        <v>287</v>
      </c>
      <c r="F15" s="22"/>
      <c r="G15" s="57">
        <f t="shared" si="0"/>
        <v>1.4937025085874884</v>
      </c>
      <c r="H15" s="58"/>
      <c r="I15" s="57">
        <f>I14+G15</f>
        <v>2.9509732486728426</v>
      </c>
      <c r="J15" s="23"/>
      <c r="K15" s="68">
        <v>8.7165435999552024E-2</v>
      </c>
      <c r="L15" s="66"/>
      <c r="M15" s="57">
        <f t="shared" si="1"/>
        <v>7.1072576828426102E-3</v>
      </c>
      <c r="N15" s="58"/>
      <c r="O15" s="57">
        <f>O14+M15</f>
        <v>9.3021656874881231E-3</v>
      </c>
      <c r="P15" s="64"/>
      <c r="Q15" s="41">
        <v>303.71232055593038</v>
      </c>
    </row>
    <row r="16" spans="3:23" ht="15" customHeight="1" x14ac:dyDescent="0.2">
      <c r="C16" s="24" t="s">
        <v>35</v>
      </c>
      <c r="D16" s="24"/>
      <c r="E16" s="39">
        <v>276</v>
      </c>
      <c r="F16" s="22"/>
      <c r="G16" s="57">
        <f t="shared" si="0"/>
        <v>1.4364525866555635</v>
      </c>
      <c r="H16" s="58"/>
      <c r="I16" s="57">
        <f t="shared" ref="I16:I32" si="2">I15+G16</f>
        <v>4.3874258353284059</v>
      </c>
      <c r="J16" s="23"/>
      <c r="K16" s="68">
        <v>0.15553177999914741</v>
      </c>
      <c r="L16" s="66"/>
      <c r="M16" s="57">
        <f t="shared" si="1"/>
        <v>1.2681683119565974E-2</v>
      </c>
      <c r="N16" s="58"/>
      <c r="O16" s="57">
        <f t="shared" ref="O16:O32" si="3">O15+M16</f>
        <v>2.1983848807054097E-2</v>
      </c>
      <c r="P16" s="23"/>
      <c r="Q16" s="71">
        <v>563.52094202589637</v>
      </c>
    </row>
    <row r="17" spans="3:17" ht="15" customHeight="1" x14ac:dyDescent="0.2">
      <c r="C17" s="25" t="s">
        <v>36</v>
      </c>
      <c r="D17" s="25"/>
      <c r="E17" s="40">
        <v>724</v>
      </c>
      <c r="F17" s="26"/>
      <c r="G17" s="59">
        <f t="shared" si="0"/>
        <v>3.7680857707921311</v>
      </c>
      <c r="H17" s="60"/>
      <c r="I17" s="59">
        <f t="shared" si="2"/>
        <v>8.1555116061205375</v>
      </c>
      <c r="J17" s="27"/>
      <c r="K17" s="69">
        <v>0.90955997399568256</v>
      </c>
      <c r="L17" s="67"/>
      <c r="M17" s="59">
        <f t="shared" si="1"/>
        <v>7.4163308415277851E-2</v>
      </c>
      <c r="N17" s="60"/>
      <c r="O17" s="59">
        <f t="shared" si="3"/>
        <v>9.6147157222331942E-2</v>
      </c>
      <c r="P17" s="27"/>
      <c r="Q17" s="72">
        <v>1256.298306623871</v>
      </c>
    </row>
    <row r="18" spans="3:17" ht="15" customHeight="1" x14ac:dyDescent="0.2">
      <c r="C18" s="24" t="s">
        <v>37</v>
      </c>
      <c r="D18" s="24"/>
      <c r="E18" s="39">
        <v>731</v>
      </c>
      <c r="F18" s="22"/>
      <c r="G18" s="57">
        <f t="shared" si="0"/>
        <v>3.8045175392942645</v>
      </c>
      <c r="H18" s="58"/>
      <c r="I18" s="57">
        <f t="shared" si="2"/>
        <v>11.960029145414802</v>
      </c>
      <c r="J18" s="23"/>
      <c r="K18" s="68">
        <v>1.9089226512765987</v>
      </c>
      <c r="L18" s="66"/>
      <c r="M18" s="57">
        <f t="shared" si="1"/>
        <v>0.15564891087457669</v>
      </c>
      <c r="N18" s="58"/>
      <c r="O18" s="57">
        <f t="shared" si="3"/>
        <v>0.25179606809690863</v>
      </c>
      <c r="P18" s="23"/>
      <c r="Q18" s="71">
        <v>2611.38529586402</v>
      </c>
    </row>
    <row r="19" spans="3:17" ht="15" customHeight="1" x14ac:dyDescent="0.2">
      <c r="C19" s="24" t="s">
        <v>38</v>
      </c>
      <c r="D19" s="24"/>
      <c r="E19" s="39">
        <v>1683</v>
      </c>
      <c r="F19" s="22"/>
      <c r="G19" s="57">
        <f t="shared" si="0"/>
        <v>8.7592380555844702</v>
      </c>
      <c r="H19" s="58"/>
      <c r="I19" s="57">
        <f t="shared" si="2"/>
        <v>20.719267200999273</v>
      </c>
      <c r="J19" s="23"/>
      <c r="K19" s="68">
        <v>9.9776180819693572</v>
      </c>
      <c r="L19" s="66"/>
      <c r="M19" s="57">
        <f t="shared" si="1"/>
        <v>0.81355071487178143</v>
      </c>
      <c r="N19" s="58"/>
      <c r="O19" s="57">
        <f t="shared" si="3"/>
        <v>1.06534678296869</v>
      </c>
      <c r="P19" s="23"/>
      <c r="Q19" s="41">
        <v>5928.4718252937364</v>
      </c>
    </row>
    <row r="20" spans="3:17" ht="15" customHeight="1" x14ac:dyDescent="0.2">
      <c r="C20" s="24" t="s">
        <v>39</v>
      </c>
      <c r="D20" s="24"/>
      <c r="E20" s="39">
        <v>2440</v>
      </c>
      <c r="F20" s="22"/>
      <c r="G20" s="57">
        <f t="shared" si="0"/>
        <v>12.699073592172375</v>
      </c>
      <c r="H20" s="58"/>
      <c r="I20" s="57">
        <f t="shared" si="2"/>
        <v>33.418340793171652</v>
      </c>
      <c r="J20" s="23"/>
      <c r="K20" s="68">
        <v>26.093428923588775</v>
      </c>
      <c r="L20" s="66"/>
      <c r="M20" s="57">
        <f t="shared" si="1"/>
        <v>2.1275947405326696</v>
      </c>
      <c r="N20" s="58"/>
      <c r="O20" s="57">
        <f t="shared" si="3"/>
        <v>3.1929415235013598</v>
      </c>
      <c r="P20" s="23"/>
      <c r="Q20" s="71">
        <v>10694.028247372449</v>
      </c>
    </row>
    <row r="21" spans="3:17" ht="15" customHeight="1" x14ac:dyDescent="0.2">
      <c r="C21" s="24" t="s">
        <v>40</v>
      </c>
      <c r="D21" s="24"/>
      <c r="E21" s="39">
        <v>2027</v>
      </c>
      <c r="F21" s="22"/>
      <c r="G21" s="57">
        <f t="shared" si="0"/>
        <v>10.549599250546477</v>
      </c>
      <c r="H21" s="58"/>
      <c r="I21" s="57">
        <f t="shared" si="2"/>
        <v>43.96794004371813</v>
      </c>
      <c r="J21" s="23"/>
      <c r="K21" s="68">
        <v>32.081702429818954</v>
      </c>
      <c r="L21" s="66"/>
      <c r="M21" s="57">
        <f t="shared" si="1"/>
        <v>2.6158639999709639</v>
      </c>
      <c r="N21" s="58"/>
      <c r="O21" s="57">
        <f t="shared" si="3"/>
        <v>5.8088055234723237</v>
      </c>
      <c r="P21" s="23"/>
      <c r="Q21" s="41">
        <v>15827.184227833723</v>
      </c>
    </row>
    <row r="22" spans="3:17" ht="15" customHeight="1" x14ac:dyDescent="0.2">
      <c r="C22" s="25" t="s">
        <v>41</v>
      </c>
      <c r="D22" s="25"/>
      <c r="E22" s="40">
        <v>1652</v>
      </c>
      <c r="F22" s="26"/>
      <c r="G22" s="59">
        <f t="shared" si="0"/>
        <v>8.5978973665035916</v>
      </c>
      <c r="H22" s="60"/>
      <c r="I22" s="59">
        <f t="shared" si="2"/>
        <v>52.565837410221718</v>
      </c>
      <c r="J22" s="27"/>
      <c r="K22" s="69">
        <v>34.485871416670875</v>
      </c>
      <c r="L22" s="67"/>
      <c r="M22" s="59">
        <f t="shared" si="1"/>
        <v>2.8118940927102818</v>
      </c>
      <c r="N22" s="60"/>
      <c r="O22" s="59">
        <f t="shared" si="3"/>
        <v>8.6206996161826055</v>
      </c>
      <c r="P22" s="27"/>
      <c r="Q22" s="73">
        <v>20875.224828493265</v>
      </c>
    </row>
    <row r="23" spans="3:17" ht="15" customHeight="1" x14ac:dyDescent="0.2">
      <c r="C23" s="24" t="s">
        <v>42</v>
      </c>
      <c r="D23" s="24"/>
      <c r="E23" s="39">
        <v>1296</v>
      </c>
      <c r="F23" s="22"/>
      <c r="G23" s="57">
        <f t="shared" si="0"/>
        <v>6.7450817112522117</v>
      </c>
      <c r="H23" s="58"/>
      <c r="I23" s="57">
        <f t="shared" si="2"/>
        <v>59.31091912147393</v>
      </c>
      <c r="J23" s="23"/>
      <c r="K23" s="68">
        <v>34.214868953556433</v>
      </c>
      <c r="L23" s="66"/>
      <c r="M23" s="57">
        <f t="shared" si="1"/>
        <v>2.7897972108906428</v>
      </c>
      <c r="N23" s="58"/>
      <c r="O23" s="57">
        <f t="shared" si="3"/>
        <v>11.410496827073249</v>
      </c>
      <c r="P23" s="23"/>
      <c r="Q23" s="41">
        <v>26400.361846879965</v>
      </c>
    </row>
    <row r="24" spans="3:17" ht="15" customHeight="1" x14ac:dyDescent="0.2">
      <c r="C24" s="24" t="s">
        <v>43</v>
      </c>
      <c r="D24" s="24"/>
      <c r="E24" s="39">
        <v>1069</v>
      </c>
      <c r="F24" s="22"/>
      <c r="G24" s="57">
        <f t="shared" si="0"/>
        <v>5.5636515041115855</v>
      </c>
      <c r="H24" s="58"/>
      <c r="I24" s="57">
        <f t="shared" si="2"/>
        <v>64.87457062558552</v>
      </c>
      <c r="J24" s="23"/>
      <c r="K24" s="68">
        <v>34.197478146358492</v>
      </c>
      <c r="L24" s="66"/>
      <c r="M24" s="57">
        <f t="shared" si="1"/>
        <v>2.7883792067626185</v>
      </c>
      <c r="N24" s="58"/>
      <c r="O24" s="57">
        <f t="shared" si="3"/>
        <v>14.198876033835868</v>
      </c>
      <c r="P24" s="23"/>
      <c r="Q24" s="71">
        <v>31990.157293132357</v>
      </c>
    </row>
    <row r="25" spans="3:17" ht="15" customHeight="1" x14ac:dyDescent="0.2">
      <c r="C25" s="24" t="s">
        <v>44</v>
      </c>
      <c r="D25" s="24"/>
      <c r="E25" s="39">
        <v>858</v>
      </c>
      <c r="F25" s="22"/>
      <c r="G25" s="57">
        <f t="shared" si="0"/>
        <v>4.465493910690121</v>
      </c>
      <c r="H25" s="58"/>
      <c r="I25" s="57">
        <f t="shared" si="2"/>
        <v>69.340064536275634</v>
      </c>
      <c r="J25" s="23"/>
      <c r="K25" s="68">
        <v>31.394256792488601</v>
      </c>
      <c r="L25" s="66"/>
      <c r="M25" s="57">
        <f t="shared" si="1"/>
        <v>2.5598113544306158</v>
      </c>
      <c r="N25" s="58"/>
      <c r="O25" s="57">
        <f t="shared" si="3"/>
        <v>16.758687388266484</v>
      </c>
      <c r="P25" s="23"/>
      <c r="Q25" s="71">
        <v>36590.042881688343</v>
      </c>
    </row>
    <row r="26" spans="3:17" ht="15" customHeight="1" x14ac:dyDescent="0.2">
      <c r="C26" s="24" t="s">
        <v>45</v>
      </c>
      <c r="D26" s="24"/>
      <c r="E26" s="39">
        <v>2381</v>
      </c>
      <c r="F26" s="22"/>
      <c r="G26" s="57">
        <f t="shared" si="0"/>
        <v>12.392005829082962</v>
      </c>
      <c r="H26" s="58"/>
      <c r="I26" s="57">
        <f t="shared" si="2"/>
        <v>81.732070365358595</v>
      </c>
      <c r="J26" s="23"/>
      <c r="K26" s="68">
        <v>117.54174142262882</v>
      </c>
      <c r="L26" s="66"/>
      <c r="M26" s="57">
        <f t="shared" si="1"/>
        <v>9.5840677580614813</v>
      </c>
      <c r="N26" s="58"/>
      <c r="O26" s="57">
        <f t="shared" si="3"/>
        <v>26.342755146327967</v>
      </c>
      <c r="P26" s="23"/>
      <c r="Q26" s="71">
        <v>49366.544066622773</v>
      </c>
    </row>
    <row r="27" spans="3:17" ht="15" customHeight="1" x14ac:dyDescent="0.2">
      <c r="C27" s="25" t="s">
        <v>46</v>
      </c>
      <c r="D27" s="25"/>
      <c r="E27" s="40">
        <v>1158</v>
      </c>
      <c r="F27" s="26"/>
      <c r="G27" s="59">
        <f t="shared" si="0"/>
        <v>6.0268554179244305</v>
      </c>
      <c r="H27" s="60"/>
      <c r="I27" s="59">
        <f t="shared" si="2"/>
        <v>87.758925783283019</v>
      </c>
      <c r="J27" s="27"/>
      <c r="K27" s="69">
        <v>87.294603206112768</v>
      </c>
      <c r="L27" s="67"/>
      <c r="M27" s="59">
        <f t="shared" si="1"/>
        <v>7.1177896627572732</v>
      </c>
      <c r="N27" s="60"/>
      <c r="O27" s="59">
        <f t="shared" si="3"/>
        <v>33.460544809085242</v>
      </c>
      <c r="P27" s="27"/>
      <c r="Q27" s="73">
        <v>75383.940592498082</v>
      </c>
    </row>
    <row r="28" spans="3:17" ht="15" customHeight="1" x14ac:dyDescent="0.2">
      <c r="C28" s="24" t="s">
        <v>47</v>
      </c>
      <c r="D28" s="24"/>
      <c r="E28" s="39">
        <v>1666</v>
      </c>
      <c r="F28" s="22"/>
      <c r="G28" s="57">
        <f t="shared" si="0"/>
        <v>8.6707609035078583</v>
      </c>
      <c r="H28" s="58"/>
      <c r="I28" s="57">
        <f t="shared" si="2"/>
        <v>96.429686686790873</v>
      </c>
      <c r="J28" s="23"/>
      <c r="K28" s="68">
        <v>266.60220275503593</v>
      </c>
      <c r="L28" s="66"/>
      <c r="M28" s="57">
        <f t="shared" si="1"/>
        <v>21.738095290468468</v>
      </c>
      <c r="N28" s="58"/>
      <c r="O28" s="57">
        <f t="shared" si="3"/>
        <v>55.198640099553714</v>
      </c>
      <c r="P28" s="23"/>
      <c r="Q28" s="71">
        <v>160025.33178573585</v>
      </c>
    </row>
    <row r="29" spans="3:17" ht="15" customHeight="1" x14ac:dyDescent="0.2">
      <c r="C29" s="24" t="s">
        <v>48</v>
      </c>
      <c r="D29" s="24"/>
      <c r="E29" s="39">
        <v>430</v>
      </c>
      <c r="F29" s="22"/>
      <c r="G29" s="57">
        <f t="shared" si="0"/>
        <v>2.2379514937025085</v>
      </c>
      <c r="H29" s="58"/>
      <c r="I29" s="57">
        <f t="shared" si="2"/>
        <v>98.667638180493384</v>
      </c>
      <c r="J29" s="23"/>
      <c r="K29" s="68">
        <v>209.11901867219376</v>
      </c>
      <c r="L29" s="66"/>
      <c r="M29" s="57">
        <f t="shared" si="1"/>
        <v>17.051056247732127</v>
      </c>
      <c r="N29" s="58"/>
      <c r="O29" s="57">
        <f t="shared" si="3"/>
        <v>72.249696347285834</v>
      </c>
      <c r="P29" s="23"/>
      <c r="Q29" s="71">
        <v>486323.2992376599</v>
      </c>
    </row>
    <row r="30" spans="3:17" ht="15" customHeight="1" x14ac:dyDescent="0.2">
      <c r="C30" s="24" t="s">
        <v>49</v>
      </c>
      <c r="D30" s="24"/>
      <c r="E30" s="39">
        <v>123</v>
      </c>
      <c r="F30" s="22"/>
      <c r="G30" s="57">
        <f t="shared" si="0"/>
        <v>0.64015821796606642</v>
      </c>
      <c r="H30" s="58"/>
      <c r="I30" s="57">
        <f t="shared" si="2"/>
        <v>99.307796398459445</v>
      </c>
      <c r="J30" s="23"/>
      <c r="K30" s="68">
        <v>84.194634812721247</v>
      </c>
      <c r="L30" s="66"/>
      <c r="M30" s="57">
        <f t="shared" si="1"/>
        <v>6.8650257784509492</v>
      </c>
      <c r="N30" s="58"/>
      <c r="O30" s="57">
        <f t="shared" si="3"/>
        <v>79.11472212573679</v>
      </c>
      <c r="P30" s="23"/>
      <c r="Q30" s="71">
        <v>684509.22611968499</v>
      </c>
    </row>
    <row r="31" spans="3:17" ht="15" customHeight="1" x14ac:dyDescent="0.2">
      <c r="C31" s="24" t="s">
        <v>50</v>
      </c>
      <c r="D31" s="24"/>
      <c r="E31" s="39">
        <v>53</v>
      </c>
      <c r="F31" s="22"/>
      <c r="G31" s="57">
        <f t="shared" si="0"/>
        <v>0.27584053294472777</v>
      </c>
      <c r="H31" s="58"/>
      <c r="I31" s="57">
        <f t="shared" si="2"/>
        <v>99.583636931404172</v>
      </c>
      <c r="J31" s="23"/>
      <c r="K31" s="68">
        <v>55.817571588825224</v>
      </c>
      <c r="L31" s="66"/>
      <c r="M31" s="57">
        <f t="shared" si="1"/>
        <v>4.551229050404042</v>
      </c>
      <c r="N31" s="58"/>
      <c r="O31" s="57">
        <f t="shared" si="3"/>
        <v>83.665951176140837</v>
      </c>
      <c r="P31" s="23"/>
      <c r="Q31" s="71">
        <v>1053161.728091042</v>
      </c>
    </row>
    <row r="32" spans="3:17" ht="15" customHeight="1" x14ac:dyDescent="0.2">
      <c r="C32" s="24" t="s">
        <v>51</v>
      </c>
      <c r="D32" s="24"/>
      <c r="E32" s="39">
        <v>80</v>
      </c>
      <c r="F32" s="22"/>
      <c r="G32" s="57">
        <f t="shared" si="0"/>
        <v>0.41636306859581557</v>
      </c>
      <c r="H32" s="58"/>
      <c r="I32" s="57">
        <f t="shared" si="2"/>
        <v>99.999999999999986</v>
      </c>
      <c r="J32" s="23"/>
      <c r="K32" s="68">
        <v>200.32543505587483</v>
      </c>
      <c r="L32" s="66"/>
      <c r="M32" s="57">
        <f t="shared" si="1"/>
        <v>16.334048823859174</v>
      </c>
      <c r="N32" s="58"/>
      <c r="O32" s="57">
        <f t="shared" si="3"/>
        <v>100.00000000000001</v>
      </c>
      <c r="P32" s="23"/>
      <c r="Q32" s="71">
        <v>2504067.9381984351</v>
      </c>
    </row>
    <row r="33" spans="3:17" ht="17.100000000000001" customHeight="1" x14ac:dyDescent="0.2">
      <c r="C33" s="50" t="s">
        <v>1</v>
      </c>
      <c r="D33" s="50"/>
      <c r="E33" s="54">
        <v>19214</v>
      </c>
      <c r="F33" s="53"/>
      <c r="G33" s="61">
        <f t="shared" si="0"/>
        <v>100</v>
      </c>
      <c r="H33" s="62"/>
      <c r="I33" s="63"/>
      <c r="J33" s="55"/>
      <c r="K33" s="70">
        <v>1226.4285310771149</v>
      </c>
      <c r="L33" s="56"/>
      <c r="M33" s="61">
        <f t="shared" si="1"/>
        <v>100</v>
      </c>
      <c r="N33" s="62"/>
      <c r="O33" s="63"/>
      <c r="P33" s="55"/>
      <c r="Q33" s="74">
        <v>63829.943326590772</v>
      </c>
    </row>
    <row r="34" spans="3:17" ht="3.95" customHeight="1" x14ac:dyDescent="0.2">
      <c r="C34" s="9"/>
      <c r="D34" s="9"/>
      <c r="E34" s="2"/>
      <c r="F34" s="2"/>
      <c r="G34" s="12"/>
      <c r="H34" s="8"/>
      <c r="I34" s="12"/>
      <c r="J34" s="8"/>
      <c r="K34" s="11"/>
      <c r="L34" s="3"/>
      <c r="M34" s="12"/>
      <c r="N34" s="8"/>
      <c r="O34" s="12"/>
      <c r="P34" s="8"/>
      <c r="Q34" s="6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</sheetData>
  <mergeCells count="12">
    <mergeCell ref="C4:Q4"/>
    <mergeCell ref="C2:Q2"/>
    <mergeCell ref="E7:I7"/>
    <mergeCell ref="K7:Q7"/>
    <mergeCell ref="Q9:Q10"/>
    <mergeCell ref="C10:C11"/>
    <mergeCell ref="K10:K11"/>
    <mergeCell ref="C7:C9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C1:W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5.7109375" style="7" customWidth="1"/>
    <col min="6" max="6" width="0.5703125" style="7" customWidth="1"/>
    <col min="7" max="7" width="15.7109375" style="7" customWidth="1"/>
    <col min="8" max="8" width="0.5703125" style="7" customWidth="1"/>
    <col min="9" max="9" width="15.7109375" style="7" customWidth="1"/>
    <col min="10" max="10" width="0.5703125" style="7" customWidth="1"/>
    <col min="11" max="11" width="15.7109375" style="7" customWidth="1"/>
    <col min="12" max="12" width="0.5703125" style="7" customWidth="1"/>
    <col min="13" max="13" width="15.7109375" style="7" customWidth="1"/>
    <col min="14" max="14" width="0.5703125" style="7" customWidth="1"/>
    <col min="15" max="15" width="15.7109375" style="7" customWidth="1"/>
    <col min="16" max="16" width="0.5703125" style="7" customWidth="1"/>
    <col min="17" max="17" width="16.7109375" style="7" customWidth="1"/>
    <col min="18" max="16384" width="11.42578125" style="7"/>
  </cols>
  <sheetData>
    <row r="1" spans="3:23" ht="9.9499999999999993" customHeight="1" x14ac:dyDescent="0.2"/>
    <row r="2" spans="3:23" ht="30" customHeight="1" x14ac:dyDescent="0.2">
      <c r="C2" s="89" t="s">
        <v>69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78"/>
      <c r="S2" s="78"/>
      <c r="T2" s="78"/>
      <c r="U2" s="78"/>
      <c r="V2" s="78"/>
      <c r="W2" s="78"/>
    </row>
    <row r="3" spans="3:23" ht="6.95" customHeight="1" x14ac:dyDescent="0.2"/>
    <row r="4" spans="3:23" ht="18" customHeight="1" x14ac:dyDescent="0.2">
      <c r="C4" s="84" t="s">
        <v>55</v>
      </c>
      <c r="D4" s="84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3:23" ht="18" customHeight="1" x14ac:dyDescent="0.2">
      <c r="C5" s="88" t="s">
        <v>70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3:23" ht="6.95" customHeight="1" x14ac:dyDescent="0.2"/>
    <row r="7" spans="3:23" ht="15.95" customHeight="1" x14ac:dyDescent="0.25">
      <c r="C7" s="98" t="s">
        <v>26</v>
      </c>
      <c r="D7" s="13"/>
      <c r="E7" s="93" t="s">
        <v>16</v>
      </c>
      <c r="F7" s="94"/>
      <c r="G7" s="95"/>
      <c r="H7" s="95"/>
      <c r="I7" s="96"/>
      <c r="J7" s="19"/>
      <c r="K7" s="93" t="s">
        <v>17</v>
      </c>
      <c r="L7" s="94"/>
      <c r="M7" s="94"/>
      <c r="N7" s="94"/>
      <c r="O7" s="94"/>
      <c r="P7" s="94"/>
      <c r="Q7" s="97"/>
    </row>
    <row r="8" spans="3:23" ht="3.95" customHeight="1" x14ac:dyDescent="0.25">
      <c r="C8" s="98"/>
      <c r="D8" s="13"/>
      <c r="E8" s="13"/>
      <c r="F8" s="13"/>
      <c r="G8" s="19"/>
      <c r="H8" s="19"/>
      <c r="I8" s="19"/>
      <c r="J8" s="19"/>
      <c r="K8" s="13"/>
      <c r="L8" s="13"/>
      <c r="M8" s="13"/>
      <c r="N8" s="13"/>
      <c r="O8" s="13"/>
      <c r="P8" s="13"/>
      <c r="Q8" s="13"/>
    </row>
    <row r="9" spans="3:23" ht="27.95" customHeight="1" x14ac:dyDescent="0.2">
      <c r="C9" s="98"/>
      <c r="D9" s="13"/>
      <c r="E9" s="83" t="s">
        <v>0</v>
      </c>
      <c r="F9" s="13"/>
      <c r="G9" s="92" t="s">
        <v>25</v>
      </c>
      <c r="H9" s="92"/>
      <c r="I9" s="92"/>
      <c r="J9" s="13"/>
      <c r="K9" s="47" t="s">
        <v>28</v>
      </c>
      <c r="L9" s="13"/>
      <c r="M9" s="92" t="s">
        <v>25</v>
      </c>
      <c r="N9" s="92"/>
      <c r="O9" s="92"/>
      <c r="P9" s="13"/>
      <c r="Q9" s="98" t="s">
        <v>30</v>
      </c>
    </row>
    <row r="10" spans="3:23" ht="3.95" customHeight="1" x14ac:dyDescent="0.2">
      <c r="C10" s="99" t="s">
        <v>27</v>
      </c>
      <c r="D10" s="13"/>
      <c r="E10" s="83"/>
      <c r="F10" s="13"/>
      <c r="G10" s="13"/>
      <c r="H10" s="13"/>
      <c r="I10" s="13"/>
      <c r="J10" s="13"/>
      <c r="K10" s="86" t="s">
        <v>29</v>
      </c>
      <c r="L10" s="13"/>
      <c r="M10" s="13"/>
      <c r="N10" s="13"/>
      <c r="O10" s="13"/>
      <c r="P10" s="13"/>
      <c r="Q10" s="98"/>
    </row>
    <row r="11" spans="3:23" ht="15.95" customHeight="1" x14ac:dyDescent="0.2">
      <c r="C11" s="99"/>
      <c r="D11" s="13"/>
      <c r="E11" s="83"/>
      <c r="F11" s="13"/>
      <c r="G11" s="47" t="s">
        <v>19</v>
      </c>
      <c r="H11" s="13"/>
      <c r="I11" s="47" t="s">
        <v>20</v>
      </c>
      <c r="J11" s="13"/>
      <c r="K11" s="86"/>
      <c r="L11" s="13"/>
      <c r="M11" s="47" t="s">
        <v>19</v>
      </c>
      <c r="N11" s="13"/>
      <c r="O11" s="47" t="s">
        <v>20</v>
      </c>
      <c r="P11" s="46"/>
      <c r="Q11" s="49" t="s">
        <v>31</v>
      </c>
    </row>
    <row r="12" spans="3:23" ht="3.95" customHeight="1" x14ac:dyDescent="0.2"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/>
    </row>
    <row r="13" spans="3:23" ht="15" customHeight="1" x14ac:dyDescent="0.2">
      <c r="C13" s="21" t="s">
        <v>32</v>
      </c>
      <c r="D13" s="21"/>
      <c r="E13" s="39">
        <v>31065</v>
      </c>
      <c r="F13" s="22"/>
      <c r="G13" s="57">
        <f>E13/$E$33*100</f>
        <v>15.395861727171352</v>
      </c>
      <c r="H13" s="58"/>
      <c r="I13" s="57">
        <f>G13</f>
        <v>15.395861727171352</v>
      </c>
      <c r="J13" s="23"/>
      <c r="K13" s="68">
        <v>7.7927079999605775</v>
      </c>
      <c r="L13" s="66"/>
      <c r="M13" s="57">
        <f>K13/$K$33*100</f>
        <v>0.57626515612721207</v>
      </c>
      <c r="N13" s="58"/>
      <c r="O13" s="57">
        <f>M13</f>
        <v>0.57626515612721207</v>
      </c>
      <c r="P13" s="23"/>
      <c r="Q13" s="41">
        <v>250.85169805120159</v>
      </c>
    </row>
    <row r="14" spans="3:23" ht="15" customHeight="1" x14ac:dyDescent="0.2">
      <c r="C14" s="24" t="s">
        <v>33</v>
      </c>
      <c r="D14" s="24"/>
      <c r="E14" s="39">
        <v>21400</v>
      </c>
      <c r="F14" s="22"/>
      <c r="G14" s="57">
        <f t="shared" ref="G14:G33" si="0">E14/$E$33*100</f>
        <v>10.605872878205922</v>
      </c>
      <c r="H14" s="58"/>
      <c r="I14" s="57">
        <f>I13+G14</f>
        <v>26.001734605377273</v>
      </c>
      <c r="J14" s="23"/>
      <c r="K14" s="68">
        <v>9.9878103599487496</v>
      </c>
      <c r="L14" s="66"/>
      <c r="M14" s="57">
        <f t="shared" ref="M14:M33" si="1">K14/$K$33*100</f>
        <v>0.73859139807034591</v>
      </c>
      <c r="N14" s="58"/>
      <c r="O14" s="57">
        <f>O13+M14</f>
        <v>1.3148565541975579</v>
      </c>
      <c r="P14" s="64"/>
      <c r="Q14" s="71">
        <v>466.7201102779789</v>
      </c>
    </row>
    <row r="15" spans="3:23" ht="15" customHeight="1" x14ac:dyDescent="0.2">
      <c r="C15" s="24" t="s">
        <v>34</v>
      </c>
      <c r="D15" s="24"/>
      <c r="E15" s="39">
        <v>20352</v>
      </c>
      <c r="F15" s="22"/>
      <c r="G15" s="57">
        <f t="shared" si="0"/>
        <v>10.086482468095651</v>
      </c>
      <c r="H15" s="58"/>
      <c r="I15" s="57">
        <f>I14+G15</f>
        <v>36.088217073472926</v>
      </c>
      <c r="J15" s="23"/>
      <c r="K15" s="68">
        <v>15.115293269923525</v>
      </c>
      <c r="L15" s="66"/>
      <c r="M15" s="57">
        <f t="shared" si="1"/>
        <v>1.1177650742392944</v>
      </c>
      <c r="N15" s="58"/>
      <c r="O15" s="57">
        <f>O14+M15</f>
        <v>2.432621628436852</v>
      </c>
      <c r="P15" s="64"/>
      <c r="Q15" s="41">
        <v>742.69326208350651</v>
      </c>
    </row>
    <row r="16" spans="3:23" ht="15" customHeight="1" x14ac:dyDescent="0.2">
      <c r="C16" s="24" t="s">
        <v>35</v>
      </c>
      <c r="D16" s="24"/>
      <c r="E16" s="39">
        <v>17831</v>
      </c>
      <c r="F16" s="22"/>
      <c r="G16" s="57">
        <f t="shared" si="0"/>
        <v>8.8370709949200847</v>
      </c>
      <c r="H16" s="58"/>
      <c r="I16" s="57">
        <f t="shared" ref="I16:I32" si="2">I15+G16</f>
        <v>44.925288068393009</v>
      </c>
      <c r="J16" s="23"/>
      <c r="K16" s="68">
        <v>20.262910669903182</v>
      </c>
      <c r="L16" s="66"/>
      <c r="M16" s="57">
        <f t="shared" si="1"/>
        <v>1.4984276814738315</v>
      </c>
      <c r="N16" s="58"/>
      <c r="O16" s="57">
        <f t="shared" ref="O16:O32" si="3">O15+M16</f>
        <v>3.9310493099106836</v>
      </c>
      <c r="P16" s="23"/>
      <c r="Q16" s="71">
        <v>1136.3866675959387</v>
      </c>
    </row>
    <row r="17" spans="3:17" ht="15" customHeight="1" x14ac:dyDescent="0.2">
      <c r="C17" s="25" t="s">
        <v>36</v>
      </c>
      <c r="D17" s="25"/>
      <c r="E17" s="40">
        <v>33551</v>
      </c>
      <c r="F17" s="26"/>
      <c r="G17" s="59">
        <f t="shared" si="0"/>
        <v>16.627927146574155</v>
      </c>
      <c r="H17" s="60"/>
      <c r="I17" s="59">
        <f t="shared" si="2"/>
        <v>61.553215214967167</v>
      </c>
      <c r="J17" s="27"/>
      <c r="K17" s="69">
        <v>66.140139759665971</v>
      </c>
      <c r="L17" s="67"/>
      <c r="M17" s="59">
        <f t="shared" si="1"/>
        <v>4.8910158015765957</v>
      </c>
      <c r="N17" s="60"/>
      <c r="O17" s="59">
        <f t="shared" si="3"/>
        <v>8.8220651114872801</v>
      </c>
      <c r="P17" s="27"/>
      <c r="Q17" s="72">
        <v>1971.3313987561019</v>
      </c>
    </row>
    <row r="18" spans="3:17" ht="15" customHeight="1" x14ac:dyDescent="0.2">
      <c r="C18" s="24" t="s">
        <v>37</v>
      </c>
      <c r="D18" s="24"/>
      <c r="E18" s="39">
        <v>21712</v>
      </c>
      <c r="F18" s="22"/>
      <c r="G18" s="57">
        <f t="shared" si="0"/>
        <v>10.76050055755173</v>
      </c>
      <c r="H18" s="58"/>
      <c r="I18" s="57">
        <f t="shared" si="2"/>
        <v>72.31371577251889</v>
      </c>
      <c r="J18" s="23"/>
      <c r="K18" s="68">
        <v>80.668486069579529</v>
      </c>
      <c r="L18" s="66"/>
      <c r="M18" s="57">
        <f t="shared" si="1"/>
        <v>5.9653765699506831</v>
      </c>
      <c r="N18" s="58"/>
      <c r="O18" s="57">
        <f t="shared" si="3"/>
        <v>14.787441681437963</v>
      </c>
      <c r="P18" s="23"/>
      <c r="Q18" s="71">
        <v>3715.3871623793075</v>
      </c>
    </row>
    <row r="19" spans="3:17" ht="15" customHeight="1" x14ac:dyDescent="0.2">
      <c r="C19" s="24" t="s">
        <v>38</v>
      </c>
      <c r="D19" s="24"/>
      <c r="E19" s="39">
        <v>23351</v>
      </c>
      <c r="F19" s="22"/>
      <c r="G19" s="57">
        <f t="shared" si="0"/>
        <v>11.572791475653576</v>
      </c>
      <c r="H19" s="58"/>
      <c r="I19" s="57">
        <f t="shared" si="2"/>
        <v>83.886507248172464</v>
      </c>
      <c r="J19" s="23"/>
      <c r="K19" s="68">
        <v>161.02894959918663</v>
      </c>
      <c r="L19" s="66"/>
      <c r="M19" s="57">
        <f t="shared" si="1"/>
        <v>11.907975094440301</v>
      </c>
      <c r="N19" s="58"/>
      <c r="O19" s="57">
        <f t="shared" si="3"/>
        <v>26.695416775878265</v>
      </c>
      <c r="P19" s="23"/>
      <c r="Q19" s="41">
        <v>6896.0194252574465</v>
      </c>
    </row>
    <row r="20" spans="3:17" ht="15" customHeight="1" x14ac:dyDescent="0.2">
      <c r="C20" s="24" t="s">
        <v>39</v>
      </c>
      <c r="D20" s="24"/>
      <c r="E20" s="39">
        <v>11265</v>
      </c>
      <c r="F20" s="22"/>
      <c r="G20" s="57">
        <f t="shared" si="0"/>
        <v>5.5829513071490515</v>
      </c>
      <c r="H20" s="58"/>
      <c r="I20" s="57">
        <f t="shared" si="2"/>
        <v>89.469458555321509</v>
      </c>
      <c r="J20" s="23"/>
      <c r="K20" s="68">
        <v>136.42788934931562</v>
      </c>
      <c r="L20" s="66"/>
      <c r="M20" s="57">
        <f t="shared" si="1"/>
        <v>10.088744369272799</v>
      </c>
      <c r="N20" s="58"/>
      <c r="O20" s="57">
        <f t="shared" si="3"/>
        <v>36.78416114515106</v>
      </c>
      <c r="P20" s="23"/>
      <c r="Q20" s="71">
        <v>12110.775796654738</v>
      </c>
    </row>
    <row r="21" spans="3:17" ht="15" customHeight="1" x14ac:dyDescent="0.2">
      <c r="C21" s="24" t="s">
        <v>40</v>
      </c>
      <c r="D21" s="24"/>
      <c r="E21" s="39">
        <v>6094</v>
      </c>
      <c r="F21" s="22"/>
      <c r="G21" s="57">
        <f t="shared" si="0"/>
        <v>3.0201957626068641</v>
      </c>
      <c r="H21" s="58"/>
      <c r="I21" s="57">
        <f t="shared" si="2"/>
        <v>92.48965431792837</v>
      </c>
      <c r="J21" s="23"/>
      <c r="K21" s="68">
        <v>104.85524740944346</v>
      </c>
      <c r="L21" s="66"/>
      <c r="M21" s="57">
        <f t="shared" si="1"/>
        <v>7.7539701884718468</v>
      </c>
      <c r="N21" s="58"/>
      <c r="O21" s="57">
        <f t="shared" si="3"/>
        <v>44.538131333622907</v>
      </c>
      <c r="P21" s="23"/>
      <c r="Q21" s="41">
        <v>17206.30905963956</v>
      </c>
    </row>
    <row r="22" spans="3:17" ht="15" customHeight="1" x14ac:dyDescent="0.2">
      <c r="C22" s="25" t="s">
        <v>41</v>
      </c>
      <c r="D22" s="25"/>
      <c r="E22" s="40">
        <v>3600</v>
      </c>
      <c r="F22" s="26"/>
      <c r="G22" s="59">
        <f t="shared" si="0"/>
        <v>1.7841655309131459</v>
      </c>
      <c r="H22" s="60"/>
      <c r="I22" s="59">
        <f t="shared" si="2"/>
        <v>94.273819848841512</v>
      </c>
      <c r="J22" s="27"/>
      <c r="K22" s="69">
        <v>76.217453439648637</v>
      </c>
      <c r="L22" s="67"/>
      <c r="M22" s="59">
        <f t="shared" si="1"/>
        <v>5.6362259058391295</v>
      </c>
      <c r="N22" s="60"/>
      <c r="O22" s="59">
        <f t="shared" si="3"/>
        <v>50.17435723946204</v>
      </c>
      <c r="P22" s="27"/>
      <c r="Q22" s="73">
        <v>21171.514844346846</v>
      </c>
    </row>
    <row r="23" spans="3:17" ht="15" customHeight="1" x14ac:dyDescent="0.2">
      <c r="C23" s="24" t="s">
        <v>42</v>
      </c>
      <c r="D23" s="24"/>
      <c r="E23" s="39">
        <v>2406</v>
      </c>
      <c r="F23" s="22"/>
      <c r="G23" s="57">
        <f t="shared" si="0"/>
        <v>1.1924172964936193</v>
      </c>
      <c r="H23" s="58"/>
      <c r="I23" s="57">
        <f t="shared" si="2"/>
        <v>95.466237145335128</v>
      </c>
      <c r="J23" s="23"/>
      <c r="K23" s="68">
        <v>60.565129909684899</v>
      </c>
      <c r="L23" s="66"/>
      <c r="M23" s="57">
        <f t="shared" si="1"/>
        <v>4.4787478298232157</v>
      </c>
      <c r="N23" s="58"/>
      <c r="O23" s="57">
        <f t="shared" si="3"/>
        <v>54.653105069285253</v>
      </c>
      <c r="P23" s="23"/>
      <c r="Q23" s="41">
        <v>25172.539447084331</v>
      </c>
    </row>
    <row r="24" spans="3:17" ht="15" customHeight="1" x14ac:dyDescent="0.2">
      <c r="C24" s="24" t="s">
        <v>43</v>
      </c>
      <c r="D24" s="24"/>
      <c r="E24" s="39">
        <v>1705</v>
      </c>
      <c r="F24" s="22"/>
      <c r="G24" s="57">
        <f t="shared" si="0"/>
        <v>0.84500061950192051</v>
      </c>
      <c r="H24" s="58"/>
      <c r="I24" s="57">
        <f t="shared" si="2"/>
        <v>96.311237764837045</v>
      </c>
      <c r="J24" s="23"/>
      <c r="K24" s="68">
        <v>48.158534259756443</v>
      </c>
      <c r="L24" s="66"/>
      <c r="M24" s="57">
        <f t="shared" si="1"/>
        <v>3.5612889978934961</v>
      </c>
      <c r="N24" s="58"/>
      <c r="O24" s="57">
        <f t="shared" si="3"/>
        <v>58.214394067178752</v>
      </c>
      <c r="P24" s="23"/>
      <c r="Q24" s="71">
        <v>28245.474639153341</v>
      </c>
    </row>
    <row r="25" spans="3:17" ht="15" customHeight="1" x14ac:dyDescent="0.2">
      <c r="C25" s="24" t="s">
        <v>44</v>
      </c>
      <c r="D25" s="24"/>
      <c r="E25" s="39">
        <v>1223</v>
      </c>
      <c r="F25" s="22"/>
      <c r="G25" s="57">
        <f t="shared" si="0"/>
        <v>0.60612067897410482</v>
      </c>
      <c r="H25" s="58"/>
      <c r="I25" s="57">
        <f t="shared" si="2"/>
        <v>96.917358443811153</v>
      </c>
      <c r="J25" s="23"/>
      <c r="K25" s="68">
        <v>38.458994729817775</v>
      </c>
      <c r="L25" s="66"/>
      <c r="M25" s="57">
        <f t="shared" si="1"/>
        <v>2.8440150205276757</v>
      </c>
      <c r="N25" s="58"/>
      <c r="O25" s="57">
        <f t="shared" si="3"/>
        <v>61.05840908770643</v>
      </c>
      <c r="P25" s="23"/>
      <c r="Q25" s="71">
        <v>31446.438863301537</v>
      </c>
    </row>
    <row r="26" spans="3:17" ht="15" customHeight="1" x14ac:dyDescent="0.2">
      <c r="C26" s="24" t="s">
        <v>45</v>
      </c>
      <c r="D26" s="24"/>
      <c r="E26" s="39">
        <v>3090</v>
      </c>
      <c r="F26" s="22"/>
      <c r="G26" s="57">
        <f t="shared" si="0"/>
        <v>1.531408747367117</v>
      </c>
      <c r="H26" s="58"/>
      <c r="I26" s="57">
        <f t="shared" si="2"/>
        <v>98.448767191178277</v>
      </c>
      <c r="J26" s="23"/>
      <c r="K26" s="68">
        <v>119.71693664939373</v>
      </c>
      <c r="L26" s="66"/>
      <c r="M26" s="57">
        <f t="shared" si="1"/>
        <v>8.8529814269549743</v>
      </c>
      <c r="N26" s="58"/>
      <c r="O26" s="57">
        <f t="shared" si="3"/>
        <v>69.911390514661406</v>
      </c>
      <c r="P26" s="23"/>
      <c r="Q26" s="71">
        <v>38743.345193978559</v>
      </c>
    </row>
    <row r="27" spans="3:17" ht="15" customHeight="1" x14ac:dyDescent="0.2">
      <c r="C27" s="25" t="s">
        <v>46</v>
      </c>
      <c r="D27" s="25"/>
      <c r="E27" s="40">
        <v>1143</v>
      </c>
      <c r="F27" s="26"/>
      <c r="G27" s="59">
        <f t="shared" si="0"/>
        <v>0.56647255606492375</v>
      </c>
      <c r="H27" s="60"/>
      <c r="I27" s="59">
        <f t="shared" si="2"/>
        <v>99.0152397472432</v>
      </c>
      <c r="J27" s="27"/>
      <c r="K27" s="69">
        <v>60.394281709699825</v>
      </c>
      <c r="L27" s="67"/>
      <c r="M27" s="59">
        <f t="shared" si="1"/>
        <v>4.4661137282196464</v>
      </c>
      <c r="N27" s="60"/>
      <c r="O27" s="59">
        <f t="shared" si="3"/>
        <v>74.377504242881059</v>
      </c>
      <c r="P27" s="27"/>
      <c r="Q27" s="73">
        <v>52838.391697025218</v>
      </c>
    </row>
    <row r="28" spans="3:17" ht="15" customHeight="1" x14ac:dyDescent="0.2">
      <c r="C28" s="24" t="s">
        <v>47</v>
      </c>
      <c r="D28" s="24"/>
      <c r="E28" s="39">
        <v>1574</v>
      </c>
      <c r="F28" s="22"/>
      <c r="G28" s="57">
        <f t="shared" si="0"/>
        <v>0.78007681823813657</v>
      </c>
      <c r="H28" s="58"/>
      <c r="I28" s="57">
        <f t="shared" si="2"/>
        <v>99.795316565481343</v>
      </c>
      <c r="J28" s="23"/>
      <c r="K28" s="68">
        <v>151.42351849925447</v>
      </c>
      <c r="L28" s="66"/>
      <c r="M28" s="57">
        <f t="shared" si="1"/>
        <v>11.197660367839536</v>
      </c>
      <c r="N28" s="58"/>
      <c r="O28" s="57">
        <f t="shared" si="3"/>
        <v>85.575164610720591</v>
      </c>
      <c r="P28" s="23"/>
      <c r="Q28" s="71">
        <v>96202.997775892291</v>
      </c>
    </row>
    <row r="29" spans="3:17" ht="15" customHeight="1" x14ac:dyDescent="0.2">
      <c r="C29" s="24" t="s">
        <v>48</v>
      </c>
      <c r="D29" s="24"/>
      <c r="E29" s="39">
        <v>271</v>
      </c>
      <c r="F29" s="22"/>
      <c r="G29" s="57">
        <f t="shared" si="0"/>
        <v>0.13430801635485071</v>
      </c>
      <c r="H29" s="58"/>
      <c r="I29" s="57">
        <f t="shared" si="2"/>
        <v>99.929624581836194</v>
      </c>
      <c r="J29" s="23"/>
      <c r="K29" s="68">
        <v>69.722318909627916</v>
      </c>
      <c r="L29" s="66"/>
      <c r="M29" s="57">
        <f t="shared" si="1"/>
        <v>5.1559153752727882</v>
      </c>
      <c r="N29" s="58"/>
      <c r="O29" s="57">
        <f t="shared" si="3"/>
        <v>90.731079985993375</v>
      </c>
      <c r="P29" s="23"/>
      <c r="Q29" s="71">
        <v>257277.92955582257</v>
      </c>
    </row>
    <row r="30" spans="3:17" ht="15" customHeight="1" x14ac:dyDescent="0.2">
      <c r="C30" s="24" t="s">
        <v>49</v>
      </c>
      <c r="D30" s="24"/>
      <c r="E30" s="39">
        <v>70</v>
      </c>
      <c r="F30" s="22"/>
      <c r="G30" s="57">
        <f t="shared" si="0"/>
        <v>3.4692107545533389E-2</v>
      </c>
      <c r="H30" s="58"/>
      <c r="I30" s="57">
        <f t="shared" si="2"/>
        <v>99.964316689381732</v>
      </c>
      <c r="J30" s="23"/>
      <c r="K30" s="68">
        <v>31.589104489839553</v>
      </c>
      <c r="L30" s="66"/>
      <c r="M30" s="57">
        <f t="shared" si="1"/>
        <v>2.3359915745397233</v>
      </c>
      <c r="N30" s="58"/>
      <c r="O30" s="57">
        <f t="shared" si="3"/>
        <v>93.067071560533094</v>
      </c>
      <c r="P30" s="23"/>
      <c r="Q30" s="71">
        <v>451272.92128342221</v>
      </c>
    </row>
    <row r="31" spans="3:17" ht="15" customHeight="1" x14ac:dyDescent="0.2">
      <c r="C31" s="24" t="s">
        <v>50</v>
      </c>
      <c r="D31" s="24"/>
      <c r="E31" s="39">
        <v>22</v>
      </c>
      <c r="F31" s="22"/>
      <c r="G31" s="57">
        <f t="shared" si="0"/>
        <v>1.0903233800024779E-2</v>
      </c>
      <c r="H31" s="58"/>
      <c r="I31" s="57">
        <f t="shared" si="2"/>
        <v>99.975219923181754</v>
      </c>
      <c r="J31" s="23"/>
      <c r="K31" s="68">
        <v>11.634439029953002</v>
      </c>
      <c r="L31" s="66"/>
      <c r="M31" s="57">
        <f t="shared" si="1"/>
        <v>0.86035840481669712</v>
      </c>
      <c r="N31" s="58"/>
      <c r="O31" s="57">
        <f t="shared" si="3"/>
        <v>93.927429965349788</v>
      </c>
      <c r="P31" s="23"/>
      <c r="Q31" s="71">
        <v>528838.13772513648</v>
      </c>
    </row>
    <row r="32" spans="3:17" ht="15" customHeight="1" x14ac:dyDescent="0.2">
      <c r="C32" s="24" t="s">
        <v>51</v>
      </c>
      <c r="D32" s="24"/>
      <c r="E32" s="39">
        <v>50</v>
      </c>
      <c r="F32" s="22"/>
      <c r="G32" s="57">
        <f t="shared" si="0"/>
        <v>2.4780076818238139E-2</v>
      </c>
      <c r="H32" s="58"/>
      <c r="I32" s="57">
        <f t="shared" si="2"/>
        <v>99.999999999999986</v>
      </c>
      <c r="J32" s="23"/>
      <c r="K32" s="68">
        <v>82.118039909553531</v>
      </c>
      <c r="L32" s="66"/>
      <c r="M32" s="57">
        <f t="shared" si="1"/>
        <v>6.0725700346501998</v>
      </c>
      <c r="N32" s="58"/>
      <c r="O32" s="57">
        <f t="shared" si="3"/>
        <v>99.999999999999986</v>
      </c>
      <c r="P32" s="23"/>
      <c r="Q32" s="71">
        <v>1642360.7981910706</v>
      </c>
    </row>
    <row r="33" spans="3:17" ht="17.100000000000001" customHeight="1" x14ac:dyDescent="0.2">
      <c r="C33" s="50" t="s">
        <v>1</v>
      </c>
      <c r="D33" s="50"/>
      <c r="E33" s="54">
        <v>201775</v>
      </c>
      <c r="F33" s="53"/>
      <c r="G33" s="61">
        <f t="shared" si="0"/>
        <v>100</v>
      </c>
      <c r="H33" s="62"/>
      <c r="I33" s="63"/>
      <c r="J33" s="55"/>
      <c r="K33" s="70">
        <v>1352.2781860231571</v>
      </c>
      <c r="L33" s="56"/>
      <c r="M33" s="61">
        <f t="shared" si="1"/>
        <v>100</v>
      </c>
      <c r="N33" s="62"/>
      <c r="O33" s="63"/>
      <c r="P33" s="55"/>
      <c r="Q33" s="74">
        <v>6701.9114658563112</v>
      </c>
    </row>
    <row r="34" spans="3:17" ht="3.95" customHeight="1" x14ac:dyDescent="0.2">
      <c r="D34" s="9"/>
      <c r="E34" s="2"/>
      <c r="F34" s="2"/>
      <c r="G34" s="12"/>
      <c r="H34" s="8"/>
      <c r="I34" s="12"/>
      <c r="J34" s="8"/>
      <c r="K34" s="11"/>
      <c r="L34" s="3"/>
      <c r="M34" s="12"/>
      <c r="N34" s="8"/>
      <c r="O34" s="12"/>
      <c r="P34" s="8"/>
      <c r="Q34" s="6"/>
    </row>
    <row r="35" spans="3:17" ht="12.95" customHeight="1" x14ac:dyDescent="0.2">
      <c r="K35"/>
      <c r="L35"/>
      <c r="M35"/>
      <c r="N35"/>
    </row>
    <row r="36" spans="3:17" x14ac:dyDescent="0.2">
      <c r="K36"/>
      <c r="L36"/>
      <c r="M36"/>
      <c r="N36"/>
    </row>
    <row r="37" spans="3:17" x14ac:dyDescent="0.2">
      <c r="K37"/>
      <c r="L37"/>
      <c r="M37"/>
      <c r="N37"/>
    </row>
    <row r="38" spans="3:17" x14ac:dyDescent="0.2">
      <c r="K38"/>
      <c r="L38"/>
      <c r="M38"/>
      <c r="N38"/>
    </row>
    <row r="39" spans="3:17" x14ac:dyDescent="0.2">
      <c r="K39"/>
      <c r="L39"/>
      <c r="M39"/>
      <c r="N39"/>
    </row>
    <row r="40" spans="3:17" x14ac:dyDescent="0.2">
      <c r="K40"/>
      <c r="L40"/>
      <c r="M40"/>
      <c r="N40"/>
    </row>
    <row r="41" spans="3:17" x14ac:dyDescent="0.2">
      <c r="K41"/>
      <c r="L41"/>
      <c r="M41"/>
      <c r="N41"/>
    </row>
    <row r="42" spans="3:17" x14ac:dyDescent="0.2">
      <c r="K42"/>
      <c r="L42"/>
      <c r="M42"/>
      <c r="N42"/>
    </row>
    <row r="43" spans="3:17" x14ac:dyDescent="0.2">
      <c r="K43"/>
      <c r="L43"/>
      <c r="M43"/>
      <c r="N43"/>
    </row>
    <row r="44" spans="3:17" x14ac:dyDescent="0.2">
      <c r="K44"/>
      <c r="L44"/>
      <c r="M44"/>
      <c r="N44"/>
    </row>
    <row r="45" spans="3:17" x14ac:dyDescent="0.2">
      <c r="K45"/>
      <c r="L45"/>
      <c r="M45"/>
      <c r="N45"/>
    </row>
    <row r="46" spans="3:17" x14ac:dyDescent="0.2">
      <c r="K46"/>
      <c r="L46"/>
      <c r="M46"/>
      <c r="N46"/>
    </row>
    <row r="47" spans="3:17" x14ac:dyDescent="0.2">
      <c r="K47"/>
      <c r="L47"/>
      <c r="M47"/>
      <c r="N47"/>
    </row>
    <row r="48" spans="3:17" x14ac:dyDescent="0.2">
      <c r="K48"/>
      <c r="L48"/>
      <c r="M48"/>
      <c r="N48"/>
    </row>
    <row r="49" spans="11:14" x14ac:dyDescent="0.2">
      <c r="K49"/>
      <c r="L49"/>
      <c r="M49"/>
      <c r="N49"/>
    </row>
    <row r="50" spans="11:14" x14ac:dyDescent="0.2">
      <c r="K50"/>
      <c r="L50"/>
      <c r="M50"/>
      <c r="N50"/>
    </row>
    <row r="51" spans="11:14" x14ac:dyDescent="0.2">
      <c r="K51"/>
      <c r="L51"/>
      <c r="M51"/>
      <c r="N51"/>
    </row>
    <row r="52" spans="11:14" x14ac:dyDescent="0.2">
      <c r="K52"/>
      <c r="L52"/>
      <c r="M52"/>
      <c r="N52"/>
    </row>
    <row r="53" spans="11:14" x14ac:dyDescent="0.2">
      <c r="K53"/>
      <c r="L53"/>
      <c r="M53"/>
      <c r="N53"/>
    </row>
    <row r="54" spans="11:14" x14ac:dyDescent="0.2">
      <c r="K54"/>
      <c r="L54"/>
      <c r="M54"/>
      <c r="N54"/>
    </row>
    <row r="55" spans="11:14" x14ac:dyDescent="0.2">
      <c r="K55"/>
      <c r="L55"/>
      <c r="M55"/>
      <c r="N55"/>
    </row>
    <row r="56" spans="11:14" x14ac:dyDescent="0.2">
      <c r="K56"/>
    </row>
    <row r="57" spans="11:14" x14ac:dyDescent="0.2">
      <c r="K57"/>
    </row>
    <row r="58" spans="11:14" x14ac:dyDescent="0.2">
      <c r="K58"/>
    </row>
    <row r="59" spans="11:14" x14ac:dyDescent="0.2">
      <c r="K59"/>
    </row>
    <row r="60" spans="11:14" x14ac:dyDescent="0.2">
      <c r="K60"/>
    </row>
    <row r="61" spans="11:14" x14ac:dyDescent="0.2">
      <c r="K61"/>
    </row>
    <row r="62" spans="11:14" x14ac:dyDescent="0.2">
      <c r="K62"/>
    </row>
    <row r="63" spans="11:14" x14ac:dyDescent="0.2">
      <c r="K63"/>
    </row>
    <row r="64" spans="11:14" x14ac:dyDescent="0.2">
      <c r="K64"/>
    </row>
  </sheetData>
  <mergeCells count="12">
    <mergeCell ref="K10:K11"/>
    <mergeCell ref="C2:Q2"/>
    <mergeCell ref="C4:Q4"/>
    <mergeCell ref="C7:C9"/>
    <mergeCell ref="E7:I7"/>
    <mergeCell ref="K7:Q7"/>
    <mergeCell ref="E9:E11"/>
    <mergeCell ref="G9:I9"/>
    <mergeCell ref="M9:O9"/>
    <mergeCell ref="Q9:Q10"/>
    <mergeCell ref="C10:C11"/>
    <mergeCell ref="C5:Q5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C_V.83_1</vt:lpstr>
      <vt:lpstr>C_V.83_2</vt:lpstr>
      <vt:lpstr>C_V.83_3</vt:lpstr>
      <vt:lpstr>C_V.83_4</vt:lpstr>
      <vt:lpstr>C_V.84</vt:lpstr>
      <vt:lpstr>C_V.85</vt:lpstr>
      <vt:lpstr>C_V.86</vt:lpstr>
      <vt:lpstr>C_V.87</vt:lpstr>
      <vt:lpstr>C_V.88</vt:lpstr>
      <vt:lpstr>C_V.89</vt:lpstr>
      <vt:lpstr>C_V.90</vt:lpstr>
      <vt:lpstr>C_V.91</vt:lpstr>
      <vt:lpstr>C_V.92</vt:lpstr>
      <vt:lpstr>C_V.83_1!Área_de_impresión</vt:lpstr>
      <vt:lpstr>C_V.83_2!Área_de_impresión</vt:lpstr>
      <vt:lpstr>C_V.83_3!Área_de_impresión</vt:lpstr>
      <vt:lpstr>C_V.83_4!Área_de_impresión</vt:lpstr>
      <vt:lpstr>C_V.84!Área_de_impresión</vt:lpstr>
      <vt:lpstr>C_V.85!Área_de_impresión</vt:lpstr>
      <vt:lpstr>C_V.86!Área_de_impresión</vt:lpstr>
      <vt:lpstr>C_V.87!Área_de_impresión</vt:lpstr>
      <vt:lpstr>C_V.88!Área_de_impresión</vt:lpstr>
      <vt:lpstr>C_V.89!Área_de_impresión</vt:lpstr>
      <vt:lpstr>C_V.90!Área_de_impresión</vt:lpstr>
      <vt:lpstr>C_V.91!Área_de_impresión</vt:lpstr>
      <vt:lpstr>C_V.92!Área_de_impresión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Printed>2024-11-13T12:08:57Z</cp:lastPrinted>
  <dcterms:created xsi:type="dcterms:W3CDTF">2002-03-06T13:06:22Z</dcterms:created>
  <dcterms:modified xsi:type="dcterms:W3CDTF">2024-12-18T08:20:40Z</dcterms:modified>
</cp:coreProperties>
</file>